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Agosto\Carpeta Trabajo ago\"/>
    </mc:Choice>
  </mc:AlternateContent>
  <xr:revisionPtr revIDLastSave="0" documentId="13_ncr:1_{D71BA1B1-00D4-4F71-8A50-F03CE28DDC33}" xr6:coauthVersionLast="36" xr6:coauthVersionMax="47" xr10:uidLastSave="{00000000-0000-0000-0000-000000000000}"/>
  <bookViews>
    <workbookView xWindow="0" yWindow="0" windowWidth="20490" windowHeight="7545" tabRatio="861" activeTab="2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meteorologia'!$A$1:$F$192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VM'!$A$2:$N$36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F32" i="16" l="1"/>
  <c r="E32" i="16"/>
  <c r="C159" i="26" l="1"/>
  <c r="D159" i="26"/>
  <c r="E159" i="26"/>
  <c r="F159" i="26"/>
  <c r="B159" i="26"/>
  <c r="C43" i="26"/>
  <c r="D43" i="26"/>
  <c r="E43" i="26"/>
  <c r="F43" i="26"/>
  <c r="B43" i="26"/>
  <c r="F19" i="16" l="1"/>
  <c r="C72" i="26" l="1"/>
  <c r="D72" i="26"/>
  <c r="E72" i="26"/>
  <c r="F72" i="26"/>
  <c r="B72" i="26"/>
  <c r="C101" i="26"/>
  <c r="D101" i="26"/>
  <c r="E101" i="26"/>
  <c r="F101" i="26"/>
  <c r="B101" i="26"/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90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l="1"/>
  <c r="G32" i="16"/>
  <c r="G17" i="29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90" i="26" l="1"/>
  <c r="E190" i="26"/>
  <c r="F190" i="26"/>
  <c r="B190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I32" i="16" s="1"/>
  <c r="K32" i="16" s="1"/>
  <c r="M32" i="16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20" i="16" l="1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<sst xmlns="http://schemas.openxmlformats.org/spreadsheetml/2006/main" count="1298" uniqueCount="409">
  <si>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</si>
  <si>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</si>
  <si>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</si>
  <si>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</si>
  <si>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</si>
  <si>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</si>
  <si>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</si>
  <si>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</si>
  <si>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</si>
  <si>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</si>
  <si>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</si>
  <si>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</si>
  <si>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</si>
  <si>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</si>
  <si>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</si>
  <si>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</si>
  <si>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</si>
  <si>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</si>
  <si>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</si>
  <si>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</si>
  <si>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</si>
  <si>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</si>
  <si>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</si>
  <si>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</si>
  <si>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</si>
  <si>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</si>
  <si>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</si>
  <si>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</si>
  <si>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</si>
  <si>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</si>
  <si>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</si>
  <si>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</si>
  <si>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</si>
  <si>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</si>
  <si>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</si>
  <si>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</si>
  <si>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</si>
  <si>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</si>
  <si>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</si>
  <si>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</si>
  <si>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</si>
  <si>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</si>
  <si>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</si>
  <si>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</si>
  <si>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</si>
  <si>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</si>
  <si>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</si>
  <si>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</si>
  <si>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</si>
  <si>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</si>
  <si>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</si>
  <si>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</si>
  <si>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</si>
  <si>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</si>
  <si>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</si>
  <si>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</si>
  <si>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</si>
  <si>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</si>
  <si>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</si>
  <si>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</si>
  <si>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</si>
  <si>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</si>
  <si>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</si>
  <si>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</si>
  <si>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</si>
  <si>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</si>
  <si>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</si>
  <si>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</si>
  <si>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</si>
  <si>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</si>
  <si>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</si>
  <si>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</si>
  <si>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</si>
  <si>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</si>
  <si>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</si>
  <si>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</si>
  <si>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</si>
  <si>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</si>
  <si>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</si>
  <si>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</si>
  <si>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</si>
  <si>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</si>
  <si>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</si>
  <si>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</si>
  <si>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</si>
  <si>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</si>
  <si>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</si>
  <si>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</si>
  <si>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</si>
  <si>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</si>
  <si>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</si>
  <si>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</si>
  <si>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</si>
  <si>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</si>
  <si>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</si>
  <si>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</si>
  <si>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</si>
  <si>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</si>
  <si>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</si>
  <si>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</si>
  <si>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</si>
  <si>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</si>
  <si>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</si>
  <si>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</si>
  <si>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</si>
  <si>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</si>
  <si>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</si>
  <si>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</si>
  <si>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</si>
  <si>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</si>
  <si>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</si>
  <si>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</si>
  <si>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</si>
  <si>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</si>
  <si>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</si>
  <si>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</si>
  <si>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</si>
  <si>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</si>
  <si>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</si>
  <si>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</si>
  <si>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</si>
  <si>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</si>
  <si>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</si>
  <si>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</si>
  <si>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</si>
  <si>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</si>
  <si>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</si>
  <si>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</si>
  <si>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</si>
  <si>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</si>
  <si>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</si>
  <si>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</si>
  <si>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</si>
  <si>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</si>
  <si>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</si>
  <si>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</si>
  <si>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</si>
  <si>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</si>
  <si>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</si>
  <si>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</si>
  <si>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</si>
  <si>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</si>
  <si>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</si>
  <si>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</si>
  <si>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</si>
  <si>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</si>
  <si>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</si>
  <si>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</si>
  <si>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</si>
  <si>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</si>
  <si>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</si>
  <si>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</si>
  <si>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</si>
  <si>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</si>
  <si>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</si>
  <si>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</si>
  <si>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</si>
  <si>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</si>
  <si>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</si>
  <si>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</si>
  <si>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</si>
  <si>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</si>
  <si>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</si>
  <si>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</si>
  <si>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</si>
  <si>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</si>
  <si>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</si>
  <si>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</si>
  <si>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</si>
  <si>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</si>
  <si>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</si>
  <si>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</si>
  <si>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</si>
  <si>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</si>
  <si>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</si>
  <si>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</si>
  <si>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</si>
  <si>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</si>
  <si>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</si>
  <si>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</si>
  <si>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</si>
  <si>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</si>
  <si>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</si>
  <si>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</si>
  <si>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</si>
  <si>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</si>
  <si>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</si>
  <si>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</si>
  <si>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</si>
  <si>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</si>
  <si>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</si>
  <si>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</si>
  <si>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</si>
  <si>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</si>
  <si>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</si>
  <si>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</si>
  <si>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</si>
  <si>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</si>
  <si>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</si>
  <si>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</si>
  <si>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</si>
  <si>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</si>
  <si>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</si>
  <si>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</si>
  <si>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</si>
  <si>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</si>
  <si>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</si>
  <si>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</si>
  <si>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</si>
  <si>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</si>
  <si>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</si>
  <si>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</si>
  <si>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</si>
  <si>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</si>
  <si>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</si>
  <si>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</si>
  <si>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</si>
  <si>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</si>
  <si>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</si>
  <si>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</si>
  <si>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</si>
  <si>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</si>
  <si>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</si>
  <si>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</si>
  <si>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</si>
  <si>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</si>
  <si>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</si>
  <si>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</si>
  <si>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</si>
  <si>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</si>
  <si>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</si>
  <si>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</si>
  <si>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</si>
  <si>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</si>
  <si>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</si>
  <si>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</si>
  <si>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</si>
  <si>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</si>
  <si>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</si>
  <si>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</si>
  <si>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</si>
  <si>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</si>
  <si>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</si>
  <si>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</si>
  <si>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</si>
  <si>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&lt;1524.5</t>
  </si>
  <si>
    <t>&lt;0.763</t>
  </si>
  <si>
    <t>Celda en blanco: dato no registrado</t>
  </si>
  <si>
    <t>Nota: A falta de estación meteorológica en esta estación se tomo la data de la estación CA-VMP-9</t>
  </si>
  <si>
    <t xml:space="preserve"> BE181010012</t>
  </si>
  <si>
    <t>&lt;1.625</t>
  </si>
  <si>
    <t>&lt;1.321</t>
  </si>
  <si>
    <t>&lt;1.506</t>
  </si>
  <si>
    <t>&lt;0.4960</t>
  </si>
  <si>
    <t>&lt;0.576</t>
  </si>
  <si>
    <t>&lt;1,625</t>
  </si>
  <si>
    <t>&lt;0,770</t>
  </si>
  <si>
    <t>&lt;1,321</t>
  </si>
  <si>
    <t>&lt;1,506</t>
  </si>
  <si>
    <t>&lt;0,4960</t>
  </si>
  <si>
    <t>&lt;0,576</t>
  </si>
  <si>
    <t>&lt;1524,5</t>
  </si>
  <si>
    <t>&lt;0,763</t>
  </si>
  <si>
    <t>Promedio DIA 4</t>
  </si>
  <si>
    <t>1-222555</t>
  </si>
  <si>
    <t>1-222556</t>
  </si>
  <si>
    <t>1-222557</t>
  </si>
  <si>
    <t>1-222558</t>
  </si>
  <si>
    <t>1-222559</t>
  </si>
  <si>
    <t>1-222560</t>
  </si>
  <si>
    <t>1-222561</t>
  </si>
  <si>
    <t>1-222562</t>
  </si>
  <si>
    <t>1-222563</t>
  </si>
  <si>
    <t>1-222564</t>
  </si>
  <si>
    <t>1-222534</t>
  </si>
  <si>
    <t xml:space="preserve">DÍA </t>
  </si>
  <si>
    <t>1.012</t>
  </si>
  <si>
    <t>14.191</t>
  </si>
  <si>
    <t>0.759</t>
  </si>
  <si>
    <t>0.920</t>
  </si>
  <si>
    <t xml:space="preserve">
</t>
  </si>
  <si>
    <t>737.334</t>
  </si>
  <si>
    <t>944.725</t>
  </si>
  <si>
    <t>787.842</t>
  </si>
  <si>
    <t>754.216</t>
  </si>
  <si>
    <t>575.989</t>
  </si>
  <si>
    <t>2.328</t>
  </si>
  <si>
    <t>2.080</t>
  </si>
  <si>
    <t>30.130</t>
  </si>
  <si>
    <t>37.743</t>
  </si>
  <si>
    <t>19.389</t>
  </si>
  <si>
    <t>22.195</t>
  </si>
  <si>
    <t>27.048</t>
  </si>
  <si>
    <t>10.143</t>
  </si>
  <si>
    <t>11.592</t>
  </si>
  <si>
    <t>26.703</t>
  </si>
  <si>
    <t>9.338</t>
  </si>
  <si>
    <t>1.518</t>
  </si>
  <si>
    <t>2.220</t>
  </si>
  <si>
    <t>5.440</t>
  </si>
  <si>
    <t>3.554</t>
  </si>
  <si>
    <t>11.236</t>
  </si>
  <si>
    <t>3.508</t>
  </si>
  <si>
    <t>2,425.304</t>
  </si>
  <si>
    <t>2,321.804</t>
  </si>
  <si>
    <t>2,177.272</t>
  </si>
  <si>
    <t>2,105.397</t>
  </si>
  <si>
    <t>1,876.202</t>
  </si>
  <si>
    <t>0.874</t>
  </si>
  <si>
    <t>1.449</t>
  </si>
  <si>
    <t>0.828</t>
  </si>
  <si>
    <t>764.727</t>
  </si>
  <si>
    <t>427.156</t>
  </si>
  <si>
    <t>430.606</t>
  </si>
  <si>
    <t>582.636</t>
  </si>
  <si>
    <t>327.267</t>
  </si>
  <si>
    <t>&lt;1.586</t>
  </si>
  <si>
    <t>11.282</t>
  </si>
  <si>
    <t>18.596</t>
  </si>
  <si>
    <t>11.857</t>
  </si>
  <si>
    <t>14.663</t>
  </si>
  <si>
    <t>6.590</t>
  </si>
  <si>
    <t>22.322</t>
  </si>
  <si>
    <t>16.434</t>
  </si>
  <si>
    <t>16.342</t>
  </si>
  <si>
    <t>18.228</t>
  </si>
  <si>
    <t>20.206</t>
  </si>
  <si>
    <t>255.36</t>
  </si>
  <si>
    <t>274.82</t>
  </si>
  <si>
    <t>250.96</t>
  </si>
  <si>
    <t>270.68</t>
  </si>
  <si>
    <t>210.35</t>
  </si>
  <si>
    <t>1,242.44</t>
  </si>
  <si>
    <t>1,622.95</t>
  </si>
  <si>
    <t>1,376.25</t>
  </si>
  <si>
    <t>1,429.61</t>
  </si>
  <si>
    <t>1,163.39</t>
  </si>
  <si>
    <t>1.024</t>
  </si>
  <si>
    <t>0.725</t>
  </si>
  <si>
    <t>0.633</t>
  </si>
  <si>
    <t>0.702</t>
  </si>
  <si>
    <t>0.794</t>
  </si>
  <si>
    <t>1,517.83</t>
  </si>
  <si>
    <t>1,423.90</t>
  </si>
  <si>
    <t>1,268.81</t>
  </si>
  <si>
    <t>1,447.45</t>
  </si>
  <si>
    <t>1,105.37</t>
  </si>
  <si>
    <t>30.843</t>
  </si>
  <si>
    <t>39.606</t>
  </si>
  <si>
    <t>37.007</t>
  </si>
  <si>
    <t>37.145</t>
  </si>
  <si>
    <t>25.231</t>
  </si>
  <si>
    <t>51.635</t>
  </si>
  <si>
    <t>6.544</t>
  </si>
  <si>
    <t>4.888</t>
  </si>
  <si>
    <t>5.371</t>
  </si>
  <si>
    <t>6.153</t>
  </si>
  <si>
    <t>4.669</t>
  </si>
  <si>
    <t>4.623</t>
  </si>
  <si>
    <t>3.887</t>
  </si>
  <si>
    <t>4.577</t>
  </si>
  <si>
    <t>3.634</t>
  </si>
  <si>
    <t>5.578</t>
  </si>
  <si>
    <t>919.816</t>
  </si>
  <si>
    <t>2,348.507</t>
  </si>
  <si>
    <t>1,293.704</t>
  </si>
  <si>
    <t>648.646</t>
  </si>
  <si>
    <t>568.32</t>
  </si>
  <si>
    <t>491.20</t>
  </si>
  <si>
    <t>491.27</t>
  </si>
  <si>
    <t>550.33</t>
  </si>
  <si>
    <t>441.86</t>
  </si>
  <si>
    <t>3.92</t>
  </si>
  <si>
    <t>12.78</t>
  </si>
  <si>
    <t>7.72</t>
  </si>
  <si>
    <t>5.37</t>
  </si>
  <si>
    <t>3.19</t>
  </si>
  <si>
    <t>13,918.3</t>
  </si>
  <si>
    <t>9,408.2</t>
  </si>
  <si>
    <t>10,023.1</t>
  </si>
  <si>
    <t>12,216.5</t>
  </si>
  <si>
    <t>9,257.3</t>
  </si>
  <si>
    <t>27.359</t>
  </si>
  <si>
    <t>33.569</t>
  </si>
  <si>
    <t>27.589</t>
  </si>
  <si>
    <t>27.037</t>
  </si>
  <si>
    <t>23.978</t>
  </si>
  <si>
    <t>3.956</t>
  </si>
  <si>
    <t>5.658</t>
  </si>
  <si>
    <t>5.773</t>
  </si>
  <si>
    <t>4.945</t>
  </si>
  <si>
    <t>4.807</t>
  </si>
  <si>
    <t>117.39</t>
  </si>
  <si>
    <t>172.29</t>
  </si>
  <si>
    <t>146.72</t>
  </si>
  <si>
    <t>180.32</t>
  </si>
  <si>
    <t>155.80</t>
  </si>
  <si>
    <t>&lt;1,586</t>
  </si>
  <si>
    <t>Fuente: Informe de Ensayo N.° MA2232403del laboratorio SGS del Perú S.A.C.</t>
  </si>
  <si>
    <t>EVALUACIÓN AMBIENTAL DE SEGUIMIENTO DE LA CALIDAD DEL AIRE EN EL ÁMBITO DE LA ZONA INDUSTRIAL DE VENTANILLA - MI PERÚ, UBICADO EN LOS DISTRITOS DE VENTANILLA Y MI PERÚ, PROVINCIA CONSTITUCIONAL DEL CALLAO, DURANTE AGOSTO DE 2022</t>
  </si>
  <si>
    <t>0002-8-2022-418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</si>
  <si>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MA2232403 del laboratorio SGS del Perú S.A.C.
"-" : No aplica.</t>
    </r>
  </si>
  <si>
    <t>Nota: Se considero la data de la  estación meteorológica CA-VMP-9</t>
  </si>
  <si>
    <t>P9313X</t>
  </si>
  <si>
    <t>1-222697</t>
  </si>
  <si>
    <t>1-222699</t>
  </si>
  <si>
    <t>1-222700</t>
  </si>
  <si>
    <t>1-222701</t>
  </si>
  <si>
    <t>1-222717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</si>
</sst>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  <fill>
      <patternFill patternType="solid">
        <fgColor rgb="FFC4D79B"/>
        <bgColor indexed="64"/>
      </patternFill>
    </fill>
    <fill>
      <patternFill patternType="solid">
        <fgColor rgb="FFD8E4BC"/>
        <bgColor theme="0"/>
      </patternFill>
    </fill>
    <fill>
      <patternFill patternType="solid">
        <fgColor rgb="FF9BBB59"/>
        <bgColor theme="0"/>
      </patternFill>
    </fill>
    <fill>
      <patternFill patternType="solid">
        <fgColor rgb="FF9BBB59"/>
        <bgColor indexed="64"/>
      </patternFill>
    </fill>
  </fills>
  <borders count="9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14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165" fontId="24" fillId="10" borderId="18" xfId="1" applyNumberFormat="1" applyFont="1" applyFill="1" applyBorder="1" applyAlignment="1"/>
    <xf numFmtId="2" fontId="26" fillId="3" borderId="59" xfId="0" applyNumberFormat="1" applyFont="1" applyFill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0" fontId="1" fillId="2" borderId="0" xfId="0" applyFont="1" applyFill="1"/>
    <xf numFmtId="0" fontId="1" fillId="10" borderId="73" xfId="1" applyFont="1" applyFill="1" applyBorder="1" applyAlignment="1">
      <alignment horizontal="center" vertical="center"/>
    </xf>
    <xf numFmtId="0" fontId="1" fillId="10" borderId="19" xfId="1" applyFont="1" applyFill="1" applyBorder="1" applyAlignment="1">
      <alignment horizontal="center" vertical="center"/>
    </xf>
    <xf numFmtId="0" fontId="1" fillId="10" borderId="89" xfId="1" applyFont="1" applyFill="1" applyBorder="1" applyAlignment="1">
      <alignment horizontal="center" vertical="center"/>
    </xf>
    <xf numFmtId="0" fontId="1" fillId="3" borderId="0" xfId="1" applyFont="1" applyFill="1" applyBorder="1" applyAlignment="1">
      <alignment vertical="center"/>
    </xf>
    <xf numFmtId="0" fontId="2" fillId="3" borderId="0" xfId="1" applyFill="1" applyBorder="1"/>
    <xf numFmtId="0" fontId="1" fillId="3" borderId="61" xfId="1" applyFont="1" applyFill="1" applyBorder="1" applyAlignment="1">
      <alignment horizontal="center" vertical="center"/>
    </xf>
    <xf numFmtId="0" fontId="1" fillId="3" borderId="91" xfId="1" applyFont="1" applyFill="1" applyBorder="1" applyAlignment="1">
      <alignment horizontal="center" vertical="center"/>
    </xf>
    <xf numFmtId="0" fontId="1" fillId="10" borderId="90" xfId="1" applyFont="1" applyFill="1" applyBorder="1" applyAlignment="1">
      <alignment horizontal="center" vertical="center"/>
    </xf>
    <xf numFmtId="0" fontId="1" fillId="3" borderId="64" xfId="1" applyFont="1" applyFill="1" applyBorder="1" applyAlignment="1">
      <alignment horizontal="center" vertical="center"/>
    </xf>
    <xf numFmtId="165" fontId="1" fillId="22" borderId="60" xfId="1" applyNumberFormat="1" applyFont="1" applyFill="1" applyBorder="1" applyAlignment="1">
      <alignment horizontal="center" vertical="center"/>
    </xf>
    <xf numFmtId="0" fontId="7" fillId="23" borderId="13" xfId="0" applyFont="1" applyFill="1" applyBorder="1" applyAlignment="1">
      <alignment horizontal="center" vertical="center" wrapText="1"/>
    </xf>
    <xf numFmtId="0" fontId="1" fillId="3" borderId="92" xfId="1" applyFont="1" applyFill="1" applyBorder="1" applyAlignment="1">
      <alignment vertical="center" wrapText="1"/>
    </xf>
    <xf numFmtId="0" fontId="1" fillId="3" borderId="93" xfId="1" applyFont="1" applyFill="1" applyBorder="1" applyAlignment="1">
      <alignment vertical="center" wrapText="1"/>
    </xf>
    <xf numFmtId="0" fontId="1" fillId="3" borderId="94" xfId="1" applyFont="1" applyFill="1" applyBorder="1" applyAlignment="1">
      <alignment horizontal="center" vertical="center"/>
    </xf>
    <xf numFmtId="2" fontId="1" fillId="3" borderId="33" xfId="1" applyNumberFormat="1" applyFont="1" applyFill="1" applyBorder="1" applyAlignment="1">
      <alignment horizontal="center" vertical="center"/>
    </xf>
    <xf numFmtId="0" fontId="1" fillId="10" borderId="33" xfId="1" applyNumberFormat="1" applyFont="1" applyFill="1" applyBorder="1" applyAlignment="1">
      <alignment horizontal="center"/>
    </xf>
    <xf numFmtId="165" fontId="7" fillId="11" borderId="87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165" fontId="7" fillId="22" borderId="60" xfId="1" applyNumberFormat="1" applyFont="1" applyFill="1" applyBorder="1" applyAlignment="1">
      <alignment horizontal="center"/>
    </xf>
    <xf numFmtId="0" fontId="7" fillId="24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1" fillId="21" borderId="13" xfId="1" applyFont="1" applyFill="1" applyBorder="1" applyAlignment="1">
      <alignment horizontal="justify" vertical="center" wrapText="1"/>
    </xf>
    <xf numFmtId="0" fontId="13" fillId="20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49" fontId="1" fillId="3" borderId="13" xfId="1" applyNumberFormat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0" fontId="1" fillId="3" borderId="33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0" fontId="1" fillId="3" borderId="13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13" xfId="1" applyNumberFormat="1" applyFont="1" applyFill="1" applyBorder="1" applyAlignment="1">
      <alignment horizontal="center" vertical="center"/>
    </xf>
    <xf numFmtId="0" fontId="1" fillId="3" borderId="25" xfId="1" applyFont="1" applyFill="1" applyBorder="1" applyAlignment="1">
      <alignment horizontal="center" vertical="center" wrapText="1"/>
    </xf>
    <xf numFmtId="0" fontId="1" fillId="3" borderId="13" xfId="1" applyFont="1" applyFill="1" applyBorder="1" applyAlignment="1">
      <alignment horizontal="center" vertical="center" wrapText="1"/>
    </xf>
    <xf numFmtId="0" fontId="1" fillId="3" borderId="59" xfId="1" applyFont="1" applyFill="1" applyBorder="1" applyAlignment="1">
      <alignment horizontal="center" vertical="center" wrapText="1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BBB59"/>
      <color rgb="FFD8E4BC"/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topLeftCell="A130" zoomScaleNormal="100" zoomScaleSheetLayoutView="100" workbookViewId="0">
      <selection activeCell="F198" sqref="F198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50" t="s">
        <v>222</v>
      </c>
      <c r="C1" s="350"/>
      <c r="D1" s="350"/>
      <c r="E1" s="350"/>
      <c r="F1" s="351"/>
      <c r="N1" s="279"/>
    </row>
    <row r="2" spans="1:14" ht="13.15" customHeight="1" x14ac:dyDescent="0.2">
      <c r="A2" s="133"/>
      <c r="B2" s="352"/>
      <c r="C2" s="352"/>
      <c r="D2" s="352"/>
      <c r="E2" s="352"/>
      <c r="F2" s="353"/>
    </row>
    <row r="3" spans="1:14" ht="13.15" customHeight="1" x14ac:dyDescent="0.2">
      <c r="A3" s="133"/>
      <c r="B3" s="352"/>
      <c r="C3" s="352"/>
      <c r="D3" s="352"/>
      <c r="E3" s="352"/>
      <c r="F3" s="353"/>
    </row>
    <row r="4" spans="1:14" ht="13.9" customHeight="1" thickBot="1" x14ac:dyDescent="0.25">
      <c r="A4" s="134"/>
      <c r="B4" s="354"/>
      <c r="C4" s="354"/>
      <c r="D4" s="354"/>
      <c r="E4" s="354"/>
      <c r="F4" s="355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177</v>
      </c>
      <c r="B6" s="357" t="s">
        <v>399</v>
      </c>
      <c r="C6" s="357"/>
      <c r="D6" s="357"/>
      <c r="E6" s="357"/>
      <c r="F6" s="357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194</v>
      </c>
      <c r="B8" s="276" t="s">
        <v>192</v>
      </c>
      <c r="C8" s="276"/>
      <c r="D8" s="136" t="s">
        <v>178</v>
      </c>
      <c r="E8" s="276" t="s">
        <v>400</v>
      </c>
      <c r="F8" s="207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49" t="s">
        <v>195</v>
      </c>
      <c r="B10" s="349"/>
      <c r="C10" s="349"/>
      <c r="D10" s="349"/>
      <c r="E10" s="349"/>
      <c r="F10" s="349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7" t="s">
        <v>180</v>
      </c>
      <c r="C12" s="276"/>
      <c r="D12" s="104" t="s">
        <v>8</v>
      </c>
      <c r="E12" s="356" t="s">
        <v>181</v>
      </c>
      <c r="F12" s="356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6" t="s">
        <v>182</v>
      </c>
      <c r="C14" s="275"/>
      <c r="D14" s="104" t="s">
        <v>10</v>
      </c>
      <c r="E14" s="356" t="s">
        <v>249</v>
      </c>
      <c r="F14" s="356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48" t="s">
        <v>157</v>
      </c>
      <c r="B16" s="348"/>
      <c r="C16" s="348"/>
      <c r="D16" s="348"/>
      <c r="E16" s="348"/>
      <c r="F16" s="348"/>
    </row>
    <row r="17" spans="1:13" ht="33.75" x14ac:dyDescent="0.2">
      <c r="A17" s="138" t="s">
        <v>146</v>
      </c>
      <c r="B17" s="139" t="s">
        <v>172</v>
      </c>
      <c r="C17" s="139" t="s">
        <v>233</v>
      </c>
      <c r="D17" s="139" t="s">
        <v>173</v>
      </c>
      <c r="E17" s="138" t="s">
        <v>147</v>
      </c>
      <c r="F17" s="138" t="s">
        <v>148</v>
      </c>
    </row>
    <row r="18" spans="1:13" ht="13.9" customHeight="1" x14ac:dyDescent="0.2">
      <c r="A18" s="208">
        <v>44781.458333333336</v>
      </c>
      <c r="B18" s="141">
        <v>762.66482651025331</v>
      </c>
      <c r="C18" s="141">
        <v>0</v>
      </c>
      <c r="D18" s="142">
        <v>15.6</v>
      </c>
      <c r="E18" s="142">
        <v>87</v>
      </c>
      <c r="F18" s="142">
        <v>1.8</v>
      </c>
      <c r="I18" s="281" t="s">
        <v>234</v>
      </c>
      <c r="J18" s="281" t="s">
        <v>235</v>
      </c>
      <c r="K18" s="281" t="s">
        <v>236</v>
      </c>
      <c r="L18" s="281" t="s">
        <v>237</v>
      </c>
      <c r="M18" s="281" t="s">
        <v>238</v>
      </c>
    </row>
    <row r="19" spans="1:13" x14ac:dyDescent="0.2">
      <c r="A19" s="208">
        <v>44781.5</v>
      </c>
      <c r="B19" s="141">
        <v>762.36480100808558</v>
      </c>
      <c r="C19" s="141">
        <v>0</v>
      </c>
      <c r="D19" s="142">
        <v>16.7</v>
      </c>
      <c r="E19" s="142">
        <v>83</v>
      </c>
      <c r="F19" s="142">
        <v>1.8</v>
      </c>
      <c r="H19" s="7" t="s">
        <v>239</v>
      </c>
      <c r="I19" s="289">
        <f>MIN(B18:B42,B47:B71,B76:B100,B105:B129,B134:B158)</f>
        <v>760.56464799507955</v>
      </c>
      <c r="J19" s="289">
        <f t="shared" ref="J19:M19" si="0">MIN(C18:C42,C47:C71,C76:C100,C105:C129,C134:C158)</f>
        <v>0</v>
      </c>
      <c r="K19" s="289">
        <f t="shared" si="0"/>
        <v>13.9</v>
      </c>
      <c r="L19" s="289">
        <f t="shared" si="0"/>
        <v>76</v>
      </c>
      <c r="M19" s="289">
        <f t="shared" si="0"/>
        <v>0</v>
      </c>
    </row>
    <row r="20" spans="1:13" x14ac:dyDescent="0.2">
      <c r="A20" s="208">
        <v>44781.541666666664</v>
      </c>
      <c r="B20" s="141">
        <v>761.61473725266637</v>
      </c>
      <c r="C20" s="141">
        <v>0</v>
      </c>
      <c r="D20" s="142">
        <v>17</v>
      </c>
      <c r="E20" s="142">
        <v>82</v>
      </c>
      <c r="F20" s="142">
        <v>2.2000000000000002</v>
      </c>
      <c r="H20" s="7" t="s">
        <v>200</v>
      </c>
      <c r="I20" s="289">
        <f>MAX(B18:B42,B47:B71,B76:B100,B105:B129,B134:B158)</f>
        <v>766.34013891180746</v>
      </c>
      <c r="J20" s="289">
        <f t="shared" ref="J20:M20" si="1">MAX(C18:C42,C47:C71,C76:C100,C105:C129,C134:C158)</f>
        <v>0</v>
      </c>
      <c r="K20" s="289">
        <f t="shared" si="1"/>
        <v>19.399999999999999</v>
      </c>
      <c r="L20" s="289">
        <f t="shared" si="1"/>
        <v>94</v>
      </c>
      <c r="M20" s="289">
        <f t="shared" si="1"/>
        <v>3.6</v>
      </c>
    </row>
    <row r="21" spans="1:13" x14ac:dyDescent="0.2">
      <c r="A21" s="208">
        <v>44781.583333333336</v>
      </c>
      <c r="B21" s="141">
        <v>761.1646989994149</v>
      </c>
      <c r="C21" s="141">
        <v>0</v>
      </c>
      <c r="D21" s="142">
        <v>17.100000000000001</v>
      </c>
      <c r="E21" s="142">
        <v>82</v>
      </c>
      <c r="F21" s="142">
        <v>2.7</v>
      </c>
      <c r="H21" s="7" t="s">
        <v>193</v>
      </c>
      <c r="I21" s="289">
        <f>AVERAGE(B18:B42,B47:B71,B76:B100,B105:B129,B134:B158)</f>
        <v>763.70658172611343</v>
      </c>
      <c r="J21" s="289">
        <f t="shared" ref="J21:M21" si="2">AVERAGE(C18:C42,C47:C71,C76:C100,C105:C129,C134:C158)</f>
        <v>0</v>
      </c>
      <c r="K21" s="289">
        <f t="shared" si="2"/>
        <v>15.487931034482752</v>
      </c>
      <c r="L21" s="289">
        <f t="shared" si="2"/>
        <v>87.956896551724142</v>
      </c>
      <c r="M21" s="289">
        <f t="shared" si="2"/>
        <v>1.7119658119658132</v>
      </c>
    </row>
    <row r="22" spans="1:13" x14ac:dyDescent="0.2">
      <c r="A22" s="208">
        <v>44781.625</v>
      </c>
      <c r="B22" s="141">
        <v>760.63965437062143</v>
      </c>
      <c r="C22" s="141">
        <v>0</v>
      </c>
      <c r="D22" s="142">
        <v>16.8</v>
      </c>
      <c r="E22" s="142">
        <v>82</v>
      </c>
      <c r="F22" s="142">
        <v>2.2000000000000002</v>
      </c>
    </row>
    <row r="23" spans="1:13" x14ac:dyDescent="0.2">
      <c r="A23" s="208">
        <v>44781.666666666664</v>
      </c>
      <c r="B23" s="141">
        <v>760.56464799507955</v>
      </c>
      <c r="C23" s="141">
        <v>0</v>
      </c>
      <c r="D23" s="142">
        <v>16.8</v>
      </c>
      <c r="E23" s="142">
        <v>82</v>
      </c>
      <c r="F23" s="142">
        <v>1.8</v>
      </c>
    </row>
    <row r="24" spans="1:13" x14ac:dyDescent="0.2">
      <c r="A24" s="208">
        <v>44781.708333333336</v>
      </c>
      <c r="B24" s="141">
        <v>760.78966712170529</v>
      </c>
      <c r="C24" s="141">
        <v>0</v>
      </c>
      <c r="D24" s="142">
        <v>16.600000000000001</v>
      </c>
      <c r="E24" s="142">
        <v>83</v>
      </c>
      <c r="F24" s="142">
        <v>1.8</v>
      </c>
    </row>
    <row r="25" spans="1:13" x14ac:dyDescent="0.2">
      <c r="A25" s="208">
        <v>44781.75</v>
      </c>
      <c r="B25" s="141">
        <v>760.78966712170529</v>
      </c>
      <c r="C25" s="141">
        <v>0</v>
      </c>
      <c r="D25" s="142">
        <v>16.2</v>
      </c>
      <c r="E25" s="142">
        <v>85</v>
      </c>
      <c r="F25" s="142">
        <v>1.8</v>
      </c>
    </row>
    <row r="26" spans="1:13" x14ac:dyDescent="0.2">
      <c r="A26" s="208">
        <v>44781.791666666664</v>
      </c>
      <c r="B26" s="141">
        <v>761.23970537495677</v>
      </c>
      <c r="C26" s="141">
        <v>0</v>
      </c>
      <c r="D26" s="142">
        <v>15.9</v>
      </c>
      <c r="E26" s="142">
        <v>86</v>
      </c>
      <c r="F26" s="142">
        <v>1.8</v>
      </c>
    </row>
    <row r="27" spans="1:13" x14ac:dyDescent="0.2">
      <c r="A27" s="208">
        <v>44781.833333333336</v>
      </c>
      <c r="B27" s="141">
        <v>761.68974362820836</v>
      </c>
      <c r="C27" s="141">
        <v>0</v>
      </c>
      <c r="D27" s="142">
        <v>15.6</v>
      </c>
      <c r="E27" s="142">
        <v>87</v>
      </c>
      <c r="F27" s="142">
        <v>2.7</v>
      </c>
    </row>
    <row r="28" spans="1:13" x14ac:dyDescent="0.2">
      <c r="A28" s="208">
        <v>44781.902777777781</v>
      </c>
      <c r="B28" s="141"/>
      <c r="C28" s="141">
        <v>0</v>
      </c>
      <c r="D28" s="142"/>
      <c r="E28" s="142"/>
      <c r="F28" s="142"/>
    </row>
    <row r="29" spans="1:13" x14ac:dyDescent="0.2">
      <c r="A29" s="208">
        <v>44781.916666666664</v>
      </c>
      <c r="B29" s="141">
        <v>762.2897946325437</v>
      </c>
      <c r="C29" s="141">
        <v>0</v>
      </c>
      <c r="D29" s="142">
        <v>15.1</v>
      </c>
      <c r="E29" s="142">
        <v>88</v>
      </c>
      <c r="F29" s="142">
        <v>1.3</v>
      </c>
    </row>
    <row r="30" spans="1:13" x14ac:dyDescent="0.2">
      <c r="A30" s="208">
        <v>44781.958333333336</v>
      </c>
      <c r="B30" s="141">
        <v>762.06477550591796</v>
      </c>
      <c r="C30" s="141">
        <v>0</v>
      </c>
      <c r="D30" s="142">
        <v>15</v>
      </c>
      <c r="E30" s="142">
        <v>89</v>
      </c>
      <c r="F30" s="142">
        <v>0.9</v>
      </c>
    </row>
    <row r="31" spans="1:13" x14ac:dyDescent="0.2">
      <c r="A31" s="208">
        <v>44782</v>
      </c>
      <c r="B31" s="141">
        <v>761.9147627548341</v>
      </c>
      <c r="C31" s="141">
        <v>0</v>
      </c>
      <c r="D31" s="142">
        <v>14.9</v>
      </c>
      <c r="E31" s="142">
        <v>89</v>
      </c>
      <c r="F31" s="142">
        <v>1.3</v>
      </c>
    </row>
    <row r="32" spans="1:13" x14ac:dyDescent="0.2">
      <c r="A32" s="208">
        <v>44782.041666666664</v>
      </c>
      <c r="B32" s="141">
        <v>761.61473725266637</v>
      </c>
      <c r="C32" s="141">
        <v>0</v>
      </c>
      <c r="D32" s="142">
        <v>14.7</v>
      </c>
      <c r="E32" s="142">
        <v>89</v>
      </c>
      <c r="F32" s="142">
        <v>1.3</v>
      </c>
    </row>
    <row r="33" spans="1:12" x14ac:dyDescent="0.2">
      <c r="A33" s="208">
        <v>44782.083333333336</v>
      </c>
      <c r="B33" s="141">
        <v>761.31471175049876</v>
      </c>
      <c r="C33" s="141">
        <v>0</v>
      </c>
      <c r="D33" s="142">
        <v>14.4</v>
      </c>
      <c r="E33" s="142">
        <v>90</v>
      </c>
      <c r="F33" s="142">
        <v>0.4</v>
      </c>
    </row>
    <row r="34" spans="1:12" x14ac:dyDescent="0.2">
      <c r="A34" s="208">
        <v>44782.125</v>
      </c>
      <c r="B34" s="141">
        <v>761.01468624833103</v>
      </c>
      <c r="C34" s="141">
        <v>0</v>
      </c>
      <c r="D34" s="142">
        <v>14.4</v>
      </c>
      <c r="E34" s="142">
        <v>90</v>
      </c>
      <c r="F34" s="142">
        <v>0.9</v>
      </c>
    </row>
    <row r="35" spans="1:12" x14ac:dyDescent="0.2">
      <c r="A35" s="208">
        <v>44782.166666666664</v>
      </c>
      <c r="B35" s="141">
        <v>761.01468624833103</v>
      </c>
      <c r="C35" s="141">
        <v>0</v>
      </c>
      <c r="D35" s="142">
        <v>14.6</v>
      </c>
      <c r="E35" s="142">
        <v>90</v>
      </c>
      <c r="F35" s="142">
        <v>0.9</v>
      </c>
    </row>
    <row r="36" spans="1:12" x14ac:dyDescent="0.2">
      <c r="A36" s="208">
        <v>44782.208333333336</v>
      </c>
      <c r="B36" s="141">
        <v>761.61473725266637</v>
      </c>
      <c r="C36" s="141">
        <v>0</v>
      </c>
      <c r="D36" s="142">
        <v>14.6</v>
      </c>
      <c r="E36" s="142">
        <v>89</v>
      </c>
      <c r="F36" s="142">
        <v>1.3</v>
      </c>
    </row>
    <row r="37" spans="1:12" x14ac:dyDescent="0.2">
      <c r="A37" s="208">
        <v>44782.25</v>
      </c>
      <c r="B37" s="141">
        <v>762.21478825700183</v>
      </c>
      <c r="C37" s="141">
        <v>0</v>
      </c>
      <c r="D37" s="142">
        <v>14.5</v>
      </c>
      <c r="E37" s="142">
        <v>89</v>
      </c>
      <c r="F37" s="142">
        <v>2.2000000000000002</v>
      </c>
    </row>
    <row r="38" spans="1:12" x14ac:dyDescent="0.2">
      <c r="A38" s="208">
        <v>44782.291666666664</v>
      </c>
      <c r="B38" s="141">
        <v>762.58982013471143</v>
      </c>
      <c r="C38" s="141">
        <v>0</v>
      </c>
      <c r="D38" s="142">
        <v>14.5</v>
      </c>
      <c r="E38" s="142">
        <v>89</v>
      </c>
      <c r="F38" s="142">
        <v>1.8</v>
      </c>
    </row>
    <row r="39" spans="1:12" x14ac:dyDescent="0.2">
      <c r="A39" s="208">
        <v>44782.333333333336</v>
      </c>
      <c r="B39" s="141">
        <v>763.26487751458876</v>
      </c>
      <c r="C39" s="141">
        <v>0</v>
      </c>
      <c r="D39" s="142">
        <v>14.7</v>
      </c>
      <c r="E39" s="142">
        <v>90</v>
      </c>
      <c r="F39" s="142">
        <v>1.8</v>
      </c>
    </row>
    <row r="40" spans="1:12" x14ac:dyDescent="0.2">
      <c r="A40" s="208">
        <v>44782.375</v>
      </c>
      <c r="B40" s="141">
        <v>763.8649285189241</v>
      </c>
      <c r="C40" s="141">
        <v>0</v>
      </c>
      <c r="D40" s="142">
        <v>15.1</v>
      </c>
      <c r="E40" s="142">
        <v>89</v>
      </c>
      <c r="F40" s="142">
        <v>2.7</v>
      </c>
    </row>
    <row r="41" spans="1:12" x14ac:dyDescent="0.2">
      <c r="A41" s="208">
        <v>44782.416666666664</v>
      </c>
      <c r="B41" s="141">
        <v>763.71491576784024</v>
      </c>
      <c r="C41" s="141">
        <v>0</v>
      </c>
      <c r="D41" s="142">
        <v>15.7</v>
      </c>
      <c r="E41" s="142">
        <v>87</v>
      </c>
      <c r="F41" s="142">
        <v>3.1</v>
      </c>
    </row>
    <row r="42" spans="1:12" x14ac:dyDescent="0.2">
      <c r="A42" s="208">
        <v>44782.458333333336</v>
      </c>
      <c r="B42" s="141">
        <v>763.63990939229836</v>
      </c>
      <c r="C42" s="265">
        <v>0</v>
      </c>
      <c r="D42" s="266">
        <v>16.8</v>
      </c>
      <c r="E42" s="143">
        <v>83</v>
      </c>
      <c r="F42" s="266">
        <v>3.1</v>
      </c>
    </row>
    <row r="43" spans="1:12" x14ac:dyDescent="0.2">
      <c r="A43" s="205" t="s">
        <v>165</v>
      </c>
      <c r="B43" s="144">
        <f>AVERAGE(B18:B42)</f>
        <v>761.90226169224377</v>
      </c>
      <c r="C43" s="144">
        <f t="shared" ref="C43:F43" si="3">AVERAGE(C18:C42)</f>
        <v>0</v>
      </c>
      <c r="D43" s="144">
        <f t="shared" si="3"/>
        <v>15.554166666666667</v>
      </c>
      <c r="E43" s="144">
        <f t="shared" si="3"/>
        <v>86.666666666666671</v>
      </c>
      <c r="F43" s="144">
        <f t="shared" si="3"/>
        <v>1.8166666666666667</v>
      </c>
      <c r="H43" s="289">
        <f>MIN(B18:B41)</f>
        <v>760.56464799507955</v>
      </c>
      <c r="I43" s="289">
        <f t="shared" ref="I43:L43" si="4">MIN(C18:C41)</f>
        <v>0</v>
      </c>
      <c r="J43" s="289">
        <f t="shared" si="4"/>
        <v>14.4</v>
      </c>
      <c r="K43" s="289">
        <f t="shared" si="4"/>
        <v>82</v>
      </c>
      <c r="L43" s="289">
        <f t="shared" si="4"/>
        <v>0.4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48" t="s">
        <v>158</v>
      </c>
      <c r="B45" s="348"/>
      <c r="C45" s="348"/>
      <c r="D45" s="348"/>
      <c r="E45" s="348"/>
      <c r="F45" s="348"/>
    </row>
    <row r="46" spans="1:12" ht="33.75" x14ac:dyDescent="0.2">
      <c r="A46" s="139" t="s">
        <v>146</v>
      </c>
      <c r="B46" s="139" t="s">
        <v>172</v>
      </c>
      <c r="C46" s="139" t="s">
        <v>233</v>
      </c>
      <c r="D46" s="139" t="s">
        <v>173</v>
      </c>
      <c r="E46" s="139" t="s">
        <v>147</v>
      </c>
      <c r="F46" s="139" t="s">
        <v>148</v>
      </c>
    </row>
    <row r="47" spans="1:12" ht="13.9" customHeight="1" x14ac:dyDescent="0.2">
      <c r="A47" s="208">
        <v>44783.416666666664</v>
      </c>
      <c r="B47" s="141">
        <v>763.8649285189241</v>
      </c>
      <c r="C47" s="141">
        <v>0</v>
      </c>
      <c r="D47" s="142">
        <v>16.399999999999999</v>
      </c>
      <c r="E47" s="142">
        <v>86</v>
      </c>
      <c r="F47" s="142">
        <v>1.3</v>
      </c>
    </row>
    <row r="48" spans="1:12" x14ac:dyDescent="0.2">
      <c r="A48" s="208">
        <v>44783.458333333336</v>
      </c>
      <c r="B48" s="141">
        <v>764.16495402109172</v>
      </c>
      <c r="C48" s="141">
        <v>0</v>
      </c>
      <c r="D48" s="142">
        <v>17.2</v>
      </c>
      <c r="E48" s="142">
        <v>84</v>
      </c>
      <c r="F48" s="142">
        <v>2.7</v>
      </c>
    </row>
    <row r="49" spans="1:6" x14ac:dyDescent="0.2">
      <c r="A49" s="208">
        <v>44783.5</v>
      </c>
      <c r="B49" s="141">
        <v>763.8649285189241</v>
      </c>
      <c r="C49" s="141">
        <v>0</v>
      </c>
      <c r="D49" s="142">
        <v>17.100000000000001</v>
      </c>
      <c r="E49" s="142">
        <v>83</v>
      </c>
      <c r="F49" s="142">
        <v>2.7</v>
      </c>
    </row>
    <row r="50" spans="1:6" x14ac:dyDescent="0.2">
      <c r="A50" s="208">
        <v>44783.541666666664</v>
      </c>
      <c r="B50" s="141">
        <v>763.33988389013064</v>
      </c>
      <c r="C50" s="141">
        <v>0</v>
      </c>
      <c r="D50" s="142">
        <v>16.600000000000001</v>
      </c>
      <c r="E50" s="142">
        <v>85</v>
      </c>
      <c r="F50" s="142">
        <v>2.2000000000000002</v>
      </c>
    </row>
    <row r="51" spans="1:6" x14ac:dyDescent="0.2">
      <c r="A51" s="208">
        <v>44783.583333333336</v>
      </c>
      <c r="B51" s="141">
        <v>763.11486476350478</v>
      </c>
      <c r="C51" s="141">
        <v>0</v>
      </c>
      <c r="D51" s="142">
        <v>16.600000000000001</v>
      </c>
      <c r="E51" s="142">
        <v>83</v>
      </c>
      <c r="F51" s="142">
        <v>2.2000000000000002</v>
      </c>
    </row>
    <row r="52" spans="1:6" x14ac:dyDescent="0.2">
      <c r="A52" s="208">
        <v>44783.625</v>
      </c>
      <c r="B52" s="141">
        <v>762.73983288579518</v>
      </c>
      <c r="C52" s="141">
        <v>0</v>
      </c>
      <c r="D52" s="142">
        <v>16.399999999999999</v>
      </c>
      <c r="E52" s="142">
        <v>84</v>
      </c>
      <c r="F52" s="142">
        <v>1.8</v>
      </c>
    </row>
    <row r="53" spans="1:6" x14ac:dyDescent="0.2">
      <c r="A53" s="208">
        <v>44783.666666666664</v>
      </c>
      <c r="B53" s="141">
        <v>762.43980738362757</v>
      </c>
      <c r="C53" s="141">
        <v>0</v>
      </c>
      <c r="D53" s="142">
        <v>16.2</v>
      </c>
      <c r="E53" s="142">
        <v>84</v>
      </c>
      <c r="F53" s="142">
        <v>2.7</v>
      </c>
    </row>
    <row r="54" spans="1:6" x14ac:dyDescent="0.2">
      <c r="A54" s="208">
        <v>44783.708333333336</v>
      </c>
      <c r="B54" s="141">
        <v>762.58982013471143</v>
      </c>
      <c r="C54" s="141">
        <v>0</v>
      </c>
      <c r="D54" s="142">
        <v>16.2</v>
      </c>
      <c r="E54" s="142">
        <v>83</v>
      </c>
      <c r="F54" s="142">
        <v>2.2000000000000002</v>
      </c>
    </row>
    <row r="55" spans="1:6" x14ac:dyDescent="0.2">
      <c r="A55" s="208">
        <v>44783.75</v>
      </c>
      <c r="B55" s="141">
        <v>762.81483926133717</v>
      </c>
      <c r="C55" s="141">
        <v>0</v>
      </c>
      <c r="D55" s="142">
        <v>15.7</v>
      </c>
      <c r="E55" s="142">
        <v>85</v>
      </c>
      <c r="F55" s="142">
        <v>1.3</v>
      </c>
    </row>
    <row r="56" spans="1:6" x14ac:dyDescent="0.2">
      <c r="A56" s="208">
        <v>44783.791666666664</v>
      </c>
      <c r="B56" s="141">
        <v>763.26487751458876</v>
      </c>
      <c r="C56" s="141">
        <v>0</v>
      </c>
      <c r="D56" s="142">
        <v>15.4</v>
      </c>
      <c r="E56" s="142">
        <v>87</v>
      </c>
      <c r="F56" s="142">
        <v>1.3</v>
      </c>
    </row>
    <row r="57" spans="1:6" x14ac:dyDescent="0.2">
      <c r="A57" s="208">
        <v>44783.833333333336</v>
      </c>
      <c r="B57" s="141">
        <v>763.71491576784024</v>
      </c>
      <c r="C57" s="141">
        <v>0</v>
      </c>
      <c r="D57" s="142">
        <v>15.2</v>
      </c>
      <c r="E57" s="142">
        <v>87</v>
      </c>
      <c r="F57" s="142">
        <v>1.3</v>
      </c>
    </row>
    <row r="58" spans="1:6" x14ac:dyDescent="0.2">
      <c r="A58" s="208">
        <v>44783.875</v>
      </c>
      <c r="B58" s="141">
        <v>763.8649285189241</v>
      </c>
      <c r="C58" s="141">
        <v>0</v>
      </c>
      <c r="D58" s="142">
        <v>15.2</v>
      </c>
      <c r="E58" s="142">
        <v>88</v>
      </c>
      <c r="F58" s="142">
        <v>1.3</v>
      </c>
    </row>
    <row r="59" spans="1:6" x14ac:dyDescent="0.2">
      <c r="A59" s="208">
        <v>44783.916666666664</v>
      </c>
      <c r="B59" s="141"/>
      <c r="C59" s="141"/>
      <c r="D59" s="142"/>
      <c r="E59" s="142"/>
      <c r="F59" s="142"/>
    </row>
    <row r="60" spans="1:6" x14ac:dyDescent="0.2">
      <c r="A60" s="208">
        <v>44783.958333333336</v>
      </c>
      <c r="B60" s="141">
        <v>764.08994764554984</v>
      </c>
      <c r="C60" s="141">
        <v>0</v>
      </c>
      <c r="D60" s="142">
        <v>15.3</v>
      </c>
      <c r="E60" s="142">
        <v>89</v>
      </c>
      <c r="F60" s="142">
        <v>1.3</v>
      </c>
    </row>
    <row r="61" spans="1:6" x14ac:dyDescent="0.2">
      <c r="A61" s="208">
        <v>44784</v>
      </c>
      <c r="B61" s="141">
        <v>764.01494127000797</v>
      </c>
      <c r="C61" s="141">
        <v>0</v>
      </c>
      <c r="D61" s="142">
        <v>15.1</v>
      </c>
      <c r="E61" s="142">
        <v>90</v>
      </c>
      <c r="F61" s="142">
        <v>1.3</v>
      </c>
    </row>
    <row r="62" spans="1:6" x14ac:dyDescent="0.2">
      <c r="A62" s="208">
        <v>44784.041666666664</v>
      </c>
      <c r="B62" s="141">
        <v>763.93993489446598</v>
      </c>
      <c r="C62" s="141">
        <v>0</v>
      </c>
      <c r="D62" s="142">
        <v>14.7</v>
      </c>
      <c r="E62" s="142">
        <v>92</v>
      </c>
      <c r="F62" s="142">
        <v>1.3</v>
      </c>
    </row>
    <row r="63" spans="1:6" x14ac:dyDescent="0.2">
      <c r="A63" s="208">
        <v>44784.083333333336</v>
      </c>
      <c r="B63" s="141">
        <v>763.41489026567251</v>
      </c>
      <c r="C63" s="141">
        <v>0</v>
      </c>
      <c r="D63" s="142">
        <v>14.6</v>
      </c>
      <c r="E63" s="142">
        <v>93</v>
      </c>
      <c r="F63" s="142">
        <v>1.3</v>
      </c>
    </row>
    <row r="64" spans="1:6" x14ac:dyDescent="0.2">
      <c r="A64" s="208">
        <v>44784.125</v>
      </c>
      <c r="B64" s="141">
        <v>763.33988389013064</v>
      </c>
      <c r="C64" s="141">
        <v>0</v>
      </c>
      <c r="D64" s="142">
        <v>14.3</v>
      </c>
      <c r="E64" s="142">
        <v>93</v>
      </c>
      <c r="F64" s="142">
        <v>1.8</v>
      </c>
    </row>
    <row r="65" spans="1:12" x14ac:dyDescent="0.2">
      <c r="A65" s="208">
        <v>44784.166666666664</v>
      </c>
      <c r="B65" s="325">
        <v>763.26487751458876</v>
      </c>
      <c r="C65" s="325">
        <v>0</v>
      </c>
      <c r="D65" s="325">
        <v>14.3</v>
      </c>
      <c r="E65" s="325">
        <v>93</v>
      </c>
      <c r="F65" s="325">
        <v>1.8</v>
      </c>
    </row>
    <row r="66" spans="1:12" x14ac:dyDescent="0.2">
      <c r="A66" s="208">
        <v>44784.208333333336</v>
      </c>
      <c r="B66" s="141">
        <v>763.18987113904677</v>
      </c>
      <c r="C66" s="141">
        <v>0</v>
      </c>
      <c r="D66" s="142">
        <v>14.3</v>
      </c>
      <c r="E66" s="142">
        <v>93</v>
      </c>
      <c r="F66" s="142">
        <v>0.9</v>
      </c>
    </row>
    <row r="67" spans="1:12" x14ac:dyDescent="0.2">
      <c r="A67" s="208">
        <v>44784.25</v>
      </c>
      <c r="B67" s="141">
        <v>763.41489026567251</v>
      </c>
      <c r="C67" s="141">
        <v>0</v>
      </c>
      <c r="D67" s="142">
        <v>14.2</v>
      </c>
      <c r="E67" s="142">
        <v>92</v>
      </c>
      <c r="F67" s="142">
        <v>0.9</v>
      </c>
    </row>
    <row r="68" spans="1:12" x14ac:dyDescent="0.2">
      <c r="A68" s="208">
        <v>44784.291666666664</v>
      </c>
      <c r="B68" s="141">
        <v>763.78992214338211</v>
      </c>
      <c r="C68" s="141">
        <v>0</v>
      </c>
      <c r="D68" s="142">
        <v>14.3</v>
      </c>
      <c r="E68" s="142">
        <v>93</v>
      </c>
      <c r="F68" s="142">
        <v>0.9</v>
      </c>
    </row>
    <row r="69" spans="1:12" x14ac:dyDescent="0.2">
      <c r="A69" s="208">
        <v>44784.333333333336</v>
      </c>
      <c r="B69" s="141">
        <v>764.46497952325944</v>
      </c>
      <c r="C69" s="141">
        <v>0</v>
      </c>
      <c r="D69" s="142">
        <v>14.4</v>
      </c>
      <c r="E69" s="142">
        <v>92</v>
      </c>
      <c r="F69" s="142">
        <v>1.8</v>
      </c>
    </row>
    <row r="70" spans="1:12" x14ac:dyDescent="0.2">
      <c r="A70" s="208">
        <v>44784.375</v>
      </c>
      <c r="B70" s="141"/>
      <c r="C70" s="141"/>
      <c r="D70" s="142"/>
      <c r="E70" s="142"/>
      <c r="F70" s="142"/>
    </row>
    <row r="71" spans="1:12" x14ac:dyDescent="0.2">
      <c r="A71" s="208">
        <v>44784.416666666664</v>
      </c>
      <c r="B71" s="141">
        <v>764.91501777651092</v>
      </c>
      <c r="C71" s="141">
        <v>0</v>
      </c>
      <c r="D71" s="142">
        <v>15.8</v>
      </c>
      <c r="E71" s="142">
        <v>88</v>
      </c>
      <c r="F71" s="142">
        <v>1.8</v>
      </c>
    </row>
    <row r="72" spans="1:12" x14ac:dyDescent="0.2">
      <c r="A72" s="205" t="s">
        <v>159</v>
      </c>
      <c r="B72" s="144">
        <f>AVERAGE(B47:B71)</f>
        <v>763.54859728294298</v>
      </c>
      <c r="C72" s="144">
        <f t="shared" ref="C72:F72" si="5">AVERAGE(C47:C71)</f>
        <v>0</v>
      </c>
      <c r="D72" s="144">
        <f t="shared" si="5"/>
        <v>15.456521739130435</v>
      </c>
      <c r="E72" s="144">
        <f t="shared" si="5"/>
        <v>88.130434782608702</v>
      </c>
      <c r="F72" s="144">
        <f t="shared" si="5"/>
        <v>1.6565217391304348</v>
      </c>
      <c r="H72">
        <f>MIN(B47:B70)</f>
        <v>762.43980738362757</v>
      </c>
      <c r="I72">
        <f>MIN(C47:C70)</f>
        <v>0</v>
      </c>
      <c r="J72">
        <f>MIN(D47:D70)</f>
        <v>14.2</v>
      </c>
      <c r="K72">
        <f>MIN(E47:E70)</f>
        <v>83</v>
      </c>
      <c r="L72">
        <f>MIN(F47:F70)</f>
        <v>0.9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48" t="s">
        <v>161</v>
      </c>
      <c r="B74" s="348"/>
      <c r="C74" s="348"/>
      <c r="D74" s="348"/>
      <c r="E74" s="348"/>
      <c r="F74" s="348"/>
    </row>
    <row r="75" spans="1:12" ht="33.75" x14ac:dyDescent="0.2">
      <c r="A75" s="139" t="s">
        <v>146</v>
      </c>
      <c r="B75" s="139" t="s">
        <v>172</v>
      </c>
      <c r="C75" s="139" t="s">
        <v>233</v>
      </c>
      <c r="D75" s="139" t="s">
        <v>173</v>
      </c>
      <c r="E75" s="139" t="s">
        <v>147</v>
      </c>
      <c r="F75" s="139" t="s">
        <v>148</v>
      </c>
    </row>
    <row r="76" spans="1:12" ht="13.9" customHeight="1" x14ac:dyDescent="0.2">
      <c r="A76" s="208">
        <v>44784.416666666664</v>
      </c>
      <c r="B76" s="141">
        <v>764.91501777651092</v>
      </c>
      <c r="C76" s="141">
        <v>0</v>
      </c>
      <c r="D76" s="142">
        <v>15.8</v>
      </c>
      <c r="E76" s="142">
        <v>88</v>
      </c>
      <c r="F76" s="142">
        <v>1.8</v>
      </c>
    </row>
    <row r="77" spans="1:12" x14ac:dyDescent="0.2">
      <c r="A77" s="208">
        <v>44784.458333333336</v>
      </c>
      <c r="B77" s="141">
        <v>764.53998589880132</v>
      </c>
      <c r="C77" s="141">
        <v>0</v>
      </c>
      <c r="D77" s="142">
        <v>17.8</v>
      </c>
      <c r="E77" s="142">
        <v>83</v>
      </c>
      <c r="F77" s="142">
        <v>2.7</v>
      </c>
    </row>
    <row r="78" spans="1:12" x14ac:dyDescent="0.2">
      <c r="A78" s="208">
        <v>44784.5</v>
      </c>
      <c r="B78" s="141">
        <v>764.46497952325944</v>
      </c>
      <c r="C78" s="141">
        <v>0</v>
      </c>
      <c r="D78" s="142">
        <v>18.899999999999999</v>
      </c>
      <c r="E78" s="142">
        <v>78</v>
      </c>
      <c r="F78" s="142">
        <v>3.1</v>
      </c>
    </row>
    <row r="79" spans="1:12" x14ac:dyDescent="0.2">
      <c r="A79" s="208">
        <v>44784.541666666664</v>
      </c>
      <c r="B79" s="141">
        <v>763.93993489446598</v>
      </c>
      <c r="C79" s="141">
        <v>0</v>
      </c>
      <c r="D79" s="142">
        <v>19.399999999999999</v>
      </c>
      <c r="E79" s="142">
        <v>76</v>
      </c>
      <c r="F79" s="142">
        <v>2.7</v>
      </c>
    </row>
    <row r="80" spans="1:12" x14ac:dyDescent="0.2">
      <c r="A80" s="208">
        <v>44784.583333333336</v>
      </c>
      <c r="B80" s="141">
        <v>763.56490301675638</v>
      </c>
      <c r="C80" s="141">
        <v>0</v>
      </c>
      <c r="D80" s="142">
        <v>19</v>
      </c>
      <c r="E80" s="142">
        <v>78</v>
      </c>
      <c r="F80" s="142">
        <v>3.1</v>
      </c>
    </row>
    <row r="81" spans="1:6" x14ac:dyDescent="0.2">
      <c r="A81" s="208">
        <v>44784.625</v>
      </c>
      <c r="B81" s="141">
        <v>763.03985838796291</v>
      </c>
      <c r="C81" s="141">
        <v>0</v>
      </c>
      <c r="D81" s="142">
        <v>18.899999999999999</v>
      </c>
      <c r="E81" s="142">
        <v>78</v>
      </c>
      <c r="F81" s="142">
        <v>3.6</v>
      </c>
    </row>
    <row r="82" spans="1:6" x14ac:dyDescent="0.2">
      <c r="A82" s="208">
        <v>44784.666666666664</v>
      </c>
      <c r="B82" s="141">
        <v>762.88984563687916</v>
      </c>
      <c r="C82" s="141">
        <v>0</v>
      </c>
      <c r="D82" s="142">
        <v>18.399999999999999</v>
      </c>
      <c r="E82" s="142">
        <v>79</v>
      </c>
      <c r="F82" s="142">
        <v>3.1</v>
      </c>
    </row>
    <row r="83" spans="1:6" x14ac:dyDescent="0.2">
      <c r="A83" s="208">
        <v>44784.708333333336</v>
      </c>
      <c r="B83" s="141">
        <v>763.11486476350478</v>
      </c>
      <c r="C83" s="141">
        <v>0</v>
      </c>
      <c r="D83" s="142">
        <v>17.399999999999999</v>
      </c>
      <c r="E83" s="142">
        <v>81</v>
      </c>
      <c r="F83" s="142">
        <v>2.7</v>
      </c>
    </row>
    <row r="84" spans="1:6" x14ac:dyDescent="0.2">
      <c r="A84" s="208">
        <v>44784.75</v>
      </c>
      <c r="B84" s="141">
        <v>762.81483926133717</v>
      </c>
      <c r="C84" s="141">
        <v>0</v>
      </c>
      <c r="D84" s="142">
        <v>16.3</v>
      </c>
      <c r="E84" s="142">
        <v>85</v>
      </c>
      <c r="F84" s="142">
        <v>2.2000000000000002</v>
      </c>
    </row>
    <row r="85" spans="1:6" x14ac:dyDescent="0.2">
      <c r="A85" s="208">
        <v>44784.791666666664</v>
      </c>
      <c r="B85" s="141"/>
      <c r="C85" s="141"/>
      <c r="D85" s="142"/>
      <c r="E85" s="142"/>
      <c r="F85" s="142"/>
    </row>
    <row r="86" spans="1:6" x14ac:dyDescent="0.2">
      <c r="A86" s="208">
        <v>44784.833333333336</v>
      </c>
      <c r="B86" s="141">
        <v>763.78992214338211</v>
      </c>
      <c r="C86" s="141">
        <v>0</v>
      </c>
      <c r="D86" s="142">
        <v>15.7</v>
      </c>
      <c r="E86" s="142">
        <v>88</v>
      </c>
      <c r="F86" s="142">
        <v>1.8</v>
      </c>
    </row>
    <row r="87" spans="1:6" x14ac:dyDescent="0.2">
      <c r="A87" s="208">
        <v>44784.875</v>
      </c>
      <c r="B87" s="141">
        <v>764.31496677217558</v>
      </c>
      <c r="C87" s="141"/>
      <c r="D87" s="142">
        <v>15.6</v>
      </c>
      <c r="E87" s="142">
        <v>88</v>
      </c>
      <c r="F87" s="142">
        <v>1.8</v>
      </c>
    </row>
    <row r="88" spans="1:6" x14ac:dyDescent="0.2">
      <c r="A88" s="208">
        <v>44784.916666666664</v>
      </c>
      <c r="B88" s="141">
        <v>764.23996039663371</v>
      </c>
      <c r="C88" s="141">
        <v>0</v>
      </c>
      <c r="D88" s="142">
        <v>15.6</v>
      </c>
      <c r="E88" s="142">
        <v>89</v>
      </c>
      <c r="F88" s="142">
        <v>1.3</v>
      </c>
    </row>
    <row r="89" spans="1:6" x14ac:dyDescent="0.2">
      <c r="A89" s="208">
        <v>44784.958333333336</v>
      </c>
      <c r="B89" s="141">
        <v>764.46497952325944</v>
      </c>
      <c r="C89" s="141">
        <v>0</v>
      </c>
      <c r="D89" s="142">
        <v>15.7</v>
      </c>
      <c r="E89" s="142">
        <v>88</v>
      </c>
      <c r="F89" s="142">
        <v>1.8</v>
      </c>
    </row>
    <row r="90" spans="1:6" x14ac:dyDescent="0.2">
      <c r="A90" s="208">
        <v>44785</v>
      </c>
      <c r="B90" s="141">
        <v>764.46497952325944</v>
      </c>
      <c r="C90" s="141">
        <v>0</v>
      </c>
      <c r="D90" s="142">
        <v>15.4</v>
      </c>
      <c r="E90" s="142">
        <v>90</v>
      </c>
      <c r="F90" s="142">
        <v>1.3</v>
      </c>
    </row>
    <row r="91" spans="1:6" x14ac:dyDescent="0.2">
      <c r="A91" s="208">
        <v>44785.041666666664</v>
      </c>
      <c r="B91" s="141">
        <v>764.16495402109172</v>
      </c>
      <c r="C91" s="141">
        <v>0</v>
      </c>
      <c r="D91" s="142">
        <v>15</v>
      </c>
      <c r="E91" s="142">
        <v>91</v>
      </c>
      <c r="F91" s="142">
        <v>1.3</v>
      </c>
    </row>
    <row r="92" spans="1:6" x14ac:dyDescent="0.2">
      <c r="A92" s="208">
        <v>44785.083333333336</v>
      </c>
      <c r="B92" s="141">
        <v>763.78992214338211</v>
      </c>
      <c r="C92" s="141">
        <v>0</v>
      </c>
      <c r="D92" s="142">
        <v>14.8</v>
      </c>
      <c r="E92" s="142">
        <v>91</v>
      </c>
      <c r="F92" s="142">
        <v>1.3</v>
      </c>
    </row>
    <row r="93" spans="1:6" x14ac:dyDescent="0.2">
      <c r="A93" s="208">
        <v>44785.125</v>
      </c>
      <c r="B93" s="141">
        <v>763.71491576784024</v>
      </c>
      <c r="C93" s="141">
        <v>0</v>
      </c>
      <c r="D93" s="142">
        <v>14.8</v>
      </c>
      <c r="E93" s="142">
        <v>91</v>
      </c>
      <c r="F93" s="142">
        <v>1.3</v>
      </c>
    </row>
    <row r="94" spans="1:6" x14ac:dyDescent="0.2">
      <c r="A94" s="208">
        <v>44785.166666666664</v>
      </c>
      <c r="B94" s="141">
        <v>763.41489026567251</v>
      </c>
      <c r="C94" s="141">
        <v>0</v>
      </c>
      <c r="D94" s="142">
        <v>14.7</v>
      </c>
      <c r="E94" s="142">
        <v>91</v>
      </c>
      <c r="F94" s="142">
        <v>1.3</v>
      </c>
    </row>
    <row r="95" spans="1:6" x14ac:dyDescent="0.2">
      <c r="A95" s="208">
        <v>44785.208333333336</v>
      </c>
      <c r="B95" s="141">
        <v>763.63990939229836</v>
      </c>
      <c r="C95" s="141">
        <v>0</v>
      </c>
      <c r="D95" s="142">
        <v>14.7</v>
      </c>
      <c r="E95" s="142">
        <v>91</v>
      </c>
      <c r="F95" s="142">
        <v>0.9</v>
      </c>
    </row>
    <row r="96" spans="1:6" x14ac:dyDescent="0.2">
      <c r="A96" s="208">
        <v>44785.25</v>
      </c>
      <c r="B96" s="141">
        <v>764.01494127000797</v>
      </c>
      <c r="C96" s="141">
        <v>0</v>
      </c>
      <c r="D96" s="142">
        <v>14.3</v>
      </c>
      <c r="E96" s="142">
        <v>91</v>
      </c>
      <c r="F96" s="142">
        <v>2.2000000000000002</v>
      </c>
    </row>
    <row r="97" spans="1:12" x14ac:dyDescent="0.2">
      <c r="A97" s="208">
        <v>44785.291666666664</v>
      </c>
      <c r="B97" s="141">
        <v>764.38997314771757</v>
      </c>
      <c r="C97" s="141">
        <v>0</v>
      </c>
      <c r="D97" s="142">
        <v>14.3</v>
      </c>
      <c r="E97" s="142">
        <v>92</v>
      </c>
      <c r="F97" s="142">
        <v>1.3</v>
      </c>
    </row>
    <row r="98" spans="1:12" x14ac:dyDescent="0.2">
      <c r="A98" s="208">
        <v>44785.333333333336</v>
      </c>
      <c r="B98" s="141">
        <v>764.68999864988518</v>
      </c>
      <c r="C98" s="141">
        <v>0</v>
      </c>
      <c r="D98" s="142">
        <v>14.3</v>
      </c>
      <c r="E98" s="142">
        <v>92</v>
      </c>
      <c r="F98" s="142">
        <v>1.3</v>
      </c>
    </row>
    <row r="99" spans="1:12" x14ac:dyDescent="0.2">
      <c r="A99" s="208">
        <v>44785.375</v>
      </c>
      <c r="B99" s="141"/>
      <c r="C99" s="141"/>
      <c r="D99" s="142"/>
      <c r="E99" s="142"/>
      <c r="F99" s="142"/>
    </row>
    <row r="100" spans="1:12" x14ac:dyDescent="0.2">
      <c r="A100" s="208">
        <v>44785.416666666664</v>
      </c>
      <c r="B100" s="141">
        <v>765.06503052759479</v>
      </c>
      <c r="C100" s="141">
        <v>0</v>
      </c>
      <c r="D100" s="142">
        <v>15.8</v>
      </c>
      <c r="E100" s="142">
        <v>87</v>
      </c>
      <c r="F100" s="142">
        <v>2.2000000000000002</v>
      </c>
    </row>
    <row r="101" spans="1:12" x14ac:dyDescent="0.2">
      <c r="A101" s="205" t="s">
        <v>160</v>
      </c>
      <c r="B101" s="144">
        <f>AVERAGE(B76:B100)</f>
        <v>763.97580750885561</v>
      </c>
      <c r="C101" s="144">
        <f t="shared" ref="C101:F101" si="6">AVERAGE(C76:C100)</f>
        <v>0</v>
      </c>
      <c r="D101" s="144">
        <f t="shared" si="6"/>
        <v>16.2</v>
      </c>
      <c r="E101" s="144">
        <f t="shared" si="6"/>
        <v>86.347826086956516</v>
      </c>
      <c r="F101" s="144">
        <f t="shared" si="6"/>
        <v>2.0043478260869558</v>
      </c>
      <c r="H101">
        <f>MIN(B76:B99)</f>
        <v>762.81483926133717</v>
      </c>
      <c r="I101">
        <f t="shared" ref="I101:L101" si="7">MIN(C76:C99)</f>
        <v>0</v>
      </c>
      <c r="J101">
        <f t="shared" si="7"/>
        <v>14.3</v>
      </c>
      <c r="K101">
        <f t="shared" si="7"/>
        <v>76</v>
      </c>
      <c r="L101">
        <f t="shared" si="7"/>
        <v>0.9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48" t="s">
        <v>162</v>
      </c>
      <c r="B103" s="348"/>
      <c r="C103" s="348"/>
      <c r="D103" s="348"/>
      <c r="E103" s="348"/>
      <c r="F103" s="348"/>
    </row>
    <row r="104" spans="1:12" ht="33.75" x14ac:dyDescent="0.2">
      <c r="A104" s="139" t="s">
        <v>146</v>
      </c>
      <c r="B104" s="139" t="s">
        <v>172</v>
      </c>
      <c r="C104" s="139" t="s">
        <v>233</v>
      </c>
      <c r="D104" s="139" t="s">
        <v>173</v>
      </c>
      <c r="E104" s="139" t="s">
        <v>147</v>
      </c>
      <c r="F104" s="139" t="s">
        <v>148</v>
      </c>
    </row>
    <row r="105" spans="1:12" ht="13.9" customHeight="1" x14ac:dyDescent="0.2">
      <c r="A105" s="208">
        <v>44785.416666666664</v>
      </c>
      <c r="B105" s="141">
        <v>765.06503052759479</v>
      </c>
      <c r="C105" s="141">
        <v>0</v>
      </c>
      <c r="D105" s="142">
        <v>15.8</v>
      </c>
      <c r="E105" s="142">
        <v>87</v>
      </c>
      <c r="F105" s="142">
        <v>2.2000000000000002</v>
      </c>
    </row>
    <row r="106" spans="1:12" x14ac:dyDescent="0.2">
      <c r="A106" s="208">
        <v>44785.458333333336</v>
      </c>
      <c r="B106" s="141">
        <v>765.14003690313677</v>
      </c>
      <c r="C106" s="141">
        <v>0</v>
      </c>
      <c r="D106" s="142">
        <v>16.100000000000001</v>
      </c>
      <c r="E106" s="142">
        <v>86</v>
      </c>
      <c r="F106" s="142">
        <v>2.7</v>
      </c>
    </row>
    <row r="107" spans="1:12" x14ac:dyDescent="0.2">
      <c r="A107" s="208">
        <v>44785.5</v>
      </c>
      <c r="B107" s="141">
        <v>764.76500502542717</v>
      </c>
      <c r="C107" s="141">
        <v>0</v>
      </c>
      <c r="D107" s="142">
        <v>16.8</v>
      </c>
      <c r="E107" s="142">
        <v>84</v>
      </c>
      <c r="F107" s="142">
        <v>2.2000000000000002</v>
      </c>
    </row>
    <row r="108" spans="1:12" x14ac:dyDescent="0.2">
      <c r="A108" s="208">
        <v>44785.541666666664</v>
      </c>
      <c r="B108" s="141">
        <v>764.38997314771757</v>
      </c>
      <c r="C108" s="141">
        <v>0</v>
      </c>
      <c r="D108" s="142">
        <v>17.2</v>
      </c>
      <c r="E108" s="142">
        <v>83</v>
      </c>
      <c r="F108" s="142">
        <v>2.7</v>
      </c>
    </row>
    <row r="109" spans="1:12" x14ac:dyDescent="0.2">
      <c r="A109" s="208">
        <v>44785.583333333336</v>
      </c>
      <c r="B109" s="141">
        <v>763.71491576784024</v>
      </c>
      <c r="C109" s="141">
        <v>0</v>
      </c>
      <c r="D109" s="142">
        <v>16.899999999999999</v>
      </c>
      <c r="E109" s="142">
        <v>82</v>
      </c>
      <c r="F109" s="142">
        <v>3.6</v>
      </c>
    </row>
    <row r="110" spans="1:12" x14ac:dyDescent="0.2">
      <c r="A110" s="208">
        <v>44785.625</v>
      </c>
      <c r="B110" s="141">
        <v>763.18987113904677</v>
      </c>
      <c r="C110" s="141">
        <v>0</v>
      </c>
      <c r="D110" s="142">
        <v>18.399999999999999</v>
      </c>
      <c r="E110" s="142">
        <v>78</v>
      </c>
      <c r="F110" s="142">
        <v>3.6</v>
      </c>
    </row>
    <row r="111" spans="1:12" x14ac:dyDescent="0.2">
      <c r="A111" s="208">
        <v>44785.666666666664</v>
      </c>
      <c r="B111" s="141">
        <v>762.88984563687916</v>
      </c>
      <c r="C111" s="141">
        <v>0</v>
      </c>
      <c r="D111" s="142">
        <v>17.899999999999999</v>
      </c>
      <c r="E111" s="142">
        <v>80</v>
      </c>
      <c r="F111" s="142">
        <v>2.7</v>
      </c>
    </row>
    <row r="112" spans="1:12" x14ac:dyDescent="0.2">
      <c r="A112" s="208">
        <v>44785.708333333336</v>
      </c>
      <c r="B112" s="141">
        <v>762.73983288579518</v>
      </c>
      <c r="C112" s="141">
        <v>0</v>
      </c>
      <c r="D112" s="142">
        <v>16.8</v>
      </c>
      <c r="E112" s="142">
        <v>82</v>
      </c>
      <c r="F112" s="142">
        <v>2.2000000000000002</v>
      </c>
    </row>
    <row r="113" spans="1:6" x14ac:dyDescent="0.2">
      <c r="A113" s="208">
        <v>44785.75</v>
      </c>
      <c r="B113" s="141">
        <v>762.88984563687916</v>
      </c>
      <c r="C113" s="141">
        <v>0</v>
      </c>
      <c r="D113" s="142">
        <v>15.6</v>
      </c>
      <c r="E113" s="142">
        <v>86</v>
      </c>
      <c r="F113" s="142">
        <v>2.2000000000000002</v>
      </c>
    </row>
    <row r="114" spans="1:6" x14ac:dyDescent="0.2">
      <c r="A114" s="208">
        <v>44785.791666666664</v>
      </c>
      <c r="B114" s="141">
        <v>763.56490301675638</v>
      </c>
      <c r="C114" s="141">
        <v>0</v>
      </c>
      <c r="D114" s="142">
        <v>15.4</v>
      </c>
      <c r="E114" s="142">
        <v>87</v>
      </c>
      <c r="F114" s="142">
        <v>1.8</v>
      </c>
    </row>
    <row r="115" spans="1:6" x14ac:dyDescent="0.2">
      <c r="A115" s="208">
        <v>44785.833333333336</v>
      </c>
      <c r="B115" s="141">
        <v>764.23996039663371</v>
      </c>
      <c r="C115" s="141">
        <v>0</v>
      </c>
      <c r="D115" s="142"/>
      <c r="E115" s="142"/>
      <c r="F115" s="142">
        <v>1.8</v>
      </c>
    </row>
    <row r="116" spans="1:6" x14ac:dyDescent="0.2">
      <c r="A116" s="208">
        <v>44785.875</v>
      </c>
      <c r="B116" s="141">
        <v>764.61499227434331</v>
      </c>
      <c r="C116" s="141">
        <v>0</v>
      </c>
      <c r="D116" s="142">
        <v>15.4</v>
      </c>
      <c r="E116" s="142">
        <v>89</v>
      </c>
      <c r="F116" s="142">
        <v>1.3</v>
      </c>
    </row>
    <row r="117" spans="1:6" x14ac:dyDescent="0.2">
      <c r="A117" s="208">
        <v>44785.916666666664</v>
      </c>
      <c r="B117" s="141">
        <v>764.76500502542717</v>
      </c>
      <c r="C117" s="141">
        <v>0</v>
      </c>
      <c r="D117" s="142">
        <v>15.3</v>
      </c>
      <c r="E117" s="142">
        <v>89</v>
      </c>
      <c r="F117" s="142">
        <v>0.9</v>
      </c>
    </row>
    <row r="118" spans="1:6" x14ac:dyDescent="0.2">
      <c r="A118" s="208">
        <v>44785.958333333336</v>
      </c>
      <c r="B118" s="141">
        <v>764.68999864988518</v>
      </c>
      <c r="C118" s="141">
        <v>0</v>
      </c>
      <c r="D118" s="142">
        <v>15.1</v>
      </c>
      <c r="E118" s="142">
        <v>89</v>
      </c>
      <c r="F118" s="142">
        <v>1.3</v>
      </c>
    </row>
    <row r="119" spans="1:6" x14ac:dyDescent="0.2">
      <c r="A119" s="208">
        <v>44786</v>
      </c>
      <c r="B119" s="141">
        <v>764.53998589880132</v>
      </c>
      <c r="C119" s="141">
        <v>0</v>
      </c>
      <c r="D119" s="142">
        <v>15.1</v>
      </c>
      <c r="E119" s="142">
        <v>90</v>
      </c>
      <c r="F119" s="142">
        <v>1.3</v>
      </c>
    </row>
    <row r="120" spans="1:6" x14ac:dyDescent="0.2">
      <c r="A120" s="208">
        <v>44786.041666666664</v>
      </c>
      <c r="B120" s="141">
        <v>764.31496677217558</v>
      </c>
      <c r="C120" s="141">
        <v>0</v>
      </c>
      <c r="D120" s="142">
        <v>14.8</v>
      </c>
      <c r="E120" s="142">
        <v>90</v>
      </c>
      <c r="F120" s="142">
        <v>0.9</v>
      </c>
    </row>
    <row r="121" spans="1:6" x14ac:dyDescent="0.2">
      <c r="A121" s="208">
        <v>44786.083333333336</v>
      </c>
      <c r="B121" s="141">
        <v>763.93993489446598</v>
      </c>
      <c r="C121" s="141">
        <v>0</v>
      </c>
      <c r="D121" s="142">
        <v>14.4</v>
      </c>
      <c r="E121" s="142">
        <v>91</v>
      </c>
      <c r="F121" s="142">
        <v>1.3</v>
      </c>
    </row>
    <row r="122" spans="1:6" x14ac:dyDescent="0.2">
      <c r="A122" s="208">
        <v>44786.125</v>
      </c>
      <c r="B122" s="141">
        <v>763.63990939229836</v>
      </c>
      <c r="C122" s="141">
        <v>0</v>
      </c>
      <c r="D122" s="142">
        <v>14.3</v>
      </c>
      <c r="E122" s="142">
        <v>92</v>
      </c>
      <c r="F122" s="142">
        <v>0.9</v>
      </c>
    </row>
    <row r="123" spans="1:6" x14ac:dyDescent="0.2">
      <c r="A123" s="208">
        <v>44786.166666666664</v>
      </c>
      <c r="B123" s="325">
        <v>763.78992214338211</v>
      </c>
      <c r="C123" s="325">
        <v>0</v>
      </c>
      <c r="D123" s="325">
        <v>14.1</v>
      </c>
      <c r="E123" s="325">
        <v>92</v>
      </c>
      <c r="F123" s="325">
        <v>1.3</v>
      </c>
    </row>
    <row r="124" spans="1:6" x14ac:dyDescent="0.2">
      <c r="A124" s="208">
        <v>44786.208333333336</v>
      </c>
      <c r="B124" s="141">
        <v>763.93993489446598</v>
      </c>
      <c r="C124" s="141">
        <v>0</v>
      </c>
      <c r="D124" s="142">
        <v>14.2</v>
      </c>
      <c r="E124" s="142">
        <v>93</v>
      </c>
      <c r="F124" s="142">
        <v>0</v>
      </c>
    </row>
    <row r="125" spans="1:6" x14ac:dyDescent="0.2">
      <c r="A125" s="208">
        <v>44786.25</v>
      </c>
      <c r="B125" s="141">
        <v>764.23996039663371</v>
      </c>
      <c r="C125" s="141">
        <v>0</v>
      </c>
      <c r="D125" s="142">
        <v>14.1</v>
      </c>
      <c r="E125" s="142">
        <v>93</v>
      </c>
      <c r="F125" s="142">
        <v>1.8</v>
      </c>
    </row>
    <row r="126" spans="1:6" x14ac:dyDescent="0.2">
      <c r="A126" s="208">
        <v>44786.291666666664</v>
      </c>
      <c r="B126" s="141">
        <v>764.53998589880132</v>
      </c>
      <c r="C126" s="141">
        <v>0</v>
      </c>
      <c r="D126" s="142">
        <v>13.9</v>
      </c>
      <c r="E126" s="142">
        <v>93</v>
      </c>
      <c r="F126" s="142">
        <v>1.3</v>
      </c>
    </row>
    <row r="127" spans="1:6" x14ac:dyDescent="0.2">
      <c r="A127" s="208">
        <v>44786.333333333336</v>
      </c>
      <c r="B127" s="141">
        <v>765.14003690313677</v>
      </c>
      <c r="C127" s="141">
        <v>0</v>
      </c>
      <c r="D127" s="142">
        <v>14.1</v>
      </c>
      <c r="E127" s="142">
        <v>93</v>
      </c>
      <c r="F127" s="142">
        <v>1.3</v>
      </c>
    </row>
    <row r="128" spans="1:6" x14ac:dyDescent="0.2">
      <c r="A128" s="208">
        <v>44786.375</v>
      </c>
      <c r="B128" s="141"/>
      <c r="C128" s="141"/>
      <c r="D128" s="142"/>
      <c r="E128" s="142"/>
      <c r="F128" s="142"/>
    </row>
    <row r="129" spans="1:12" hidden="1" x14ac:dyDescent="0.2">
      <c r="A129" s="208"/>
      <c r="B129" s="141"/>
      <c r="C129" s="141"/>
      <c r="D129" s="142"/>
      <c r="E129" s="143"/>
      <c r="F129" s="142"/>
    </row>
    <row r="130" spans="1:12" x14ac:dyDescent="0.2">
      <c r="A130" s="205" t="s">
        <v>263</v>
      </c>
      <c r="B130" s="144">
        <f>AVERAGE(B105:B128)</f>
        <v>764.11929796641402</v>
      </c>
      <c r="C130" s="144">
        <f>AVERAGE(C105:C128)</f>
        <v>0</v>
      </c>
      <c r="D130" s="144">
        <f>AVERAGE(D105:D128)</f>
        <v>15.531818181818187</v>
      </c>
      <c r="E130" s="144">
        <f>AVERAGE(E105:E128)</f>
        <v>87.681818181818187</v>
      </c>
      <c r="F130" s="144">
        <f>AVERAGE(F105:F128)</f>
        <v>1.7956521739130427</v>
      </c>
      <c r="H130">
        <f>MIN(B105:B128)</f>
        <v>762.73983288579518</v>
      </c>
      <c r="I130">
        <f>MIN(C105:C128)</f>
        <v>0</v>
      </c>
      <c r="J130">
        <f>MIN(D105:D128)</f>
        <v>13.9</v>
      </c>
      <c r="K130">
        <f>MIN(E105:E128)</f>
        <v>78</v>
      </c>
      <c r="L130">
        <f>MIN(F105:F128)</f>
        <v>0</v>
      </c>
    </row>
    <row r="131" spans="1:12" x14ac:dyDescent="0.2">
      <c r="A131" s="359"/>
      <c r="B131" s="359"/>
      <c r="C131" s="359"/>
      <c r="D131" s="359"/>
      <c r="E131" s="359"/>
      <c r="F131" s="359"/>
    </row>
    <row r="132" spans="1:12" ht="13.15" customHeight="1" x14ac:dyDescent="0.2">
      <c r="A132" s="348" t="s">
        <v>163</v>
      </c>
      <c r="B132" s="348"/>
      <c r="C132" s="348"/>
      <c r="D132" s="348"/>
      <c r="E132" s="348"/>
      <c r="F132" s="348"/>
    </row>
    <row r="133" spans="1:12" ht="33.75" x14ac:dyDescent="0.2">
      <c r="A133" s="139" t="s">
        <v>146</v>
      </c>
      <c r="B133" s="139" t="s">
        <v>172</v>
      </c>
      <c r="C133" s="139" t="s">
        <v>233</v>
      </c>
      <c r="D133" s="139" t="s">
        <v>173</v>
      </c>
      <c r="E133" s="139" t="s">
        <v>147</v>
      </c>
      <c r="F133" s="139" t="s">
        <v>148</v>
      </c>
    </row>
    <row r="134" spans="1:12" ht="13.9" customHeight="1" x14ac:dyDescent="0.2">
      <c r="A134" s="208">
        <v>44786.416666666664</v>
      </c>
      <c r="B134" s="141">
        <v>765.59007515638825</v>
      </c>
      <c r="C134" s="141">
        <v>0</v>
      </c>
      <c r="D134" s="142">
        <v>14.7</v>
      </c>
      <c r="E134" s="142">
        <v>92</v>
      </c>
      <c r="F134" s="142">
        <v>1.8</v>
      </c>
    </row>
    <row r="135" spans="1:12" x14ac:dyDescent="0.2">
      <c r="A135" s="208">
        <v>44786.458333333336</v>
      </c>
      <c r="B135" s="325">
        <v>765.51506878084638</v>
      </c>
      <c r="C135" s="325">
        <v>0</v>
      </c>
      <c r="D135" s="325">
        <v>14.8</v>
      </c>
      <c r="E135" s="325">
        <v>91</v>
      </c>
      <c r="F135" s="325">
        <v>2.7</v>
      </c>
    </row>
    <row r="136" spans="1:12" x14ac:dyDescent="0.2">
      <c r="A136" s="208">
        <v>44786.5</v>
      </c>
      <c r="B136" s="141">
        <v>765.06503052759479</v>
      </c>
      <c r="C136" s="141">
        <v>0</v>
      </c>
      <c r="D136" s="142">
        <v>14.9</v>
      </c>
      <c r="E136" s="142">
        <v>90</v>
      </c>
      <c r="F136" s="142">
        <v>2.2000000000000002</v>
      </c>
    </row>
    <row r="137" spans="1:12" x14ac:dyDescent="0.2">
      <c r="A137" s="208">
        <v>44786.541666666664</v>
      </c>
      <c r="B137" s="141">
        <v>764.99002415205291</v>
      </c>
      <c r="C137" s="141">
        <v>0</v>
      </c>
      <c r="D137" s="142">
        <v>15.6</v>
      </c>
      <c r="E137" s="142">
        <v>87</v>
      </c>
      <c r="F137" s="142">
        <v>2.2000000000000002</v>
      </c>
    </row>
    <row r="138" spans="1:12" x14ac:dyDescent="0.2">
      <c r="A138" s="208">
        <v>44786.583333333336</v>
      </c>
      <c r="B138" s="141">
        <v>764.46497952325944</v>
      </c>
      <c r="C138" s="141">
        <v>0</v>
      </c>
      <c r="D138" s="142">
        <v>16</v>
      </c>
      <c r="E138" s="142">
        <v>86</v>
      </c>
      <c r="F138" s="142">
        <v>2.2000000000000002</v>
      </c>
    </row>
    <row r="139" spans="1:12" x14ac:dyDescent="0.2">
      <c r="A139" s="208">
        <v>44786.625</v>
      </c>
      <c r="B139" s="141">
        <v>764.01494127000797</v>
      </c>
      <c r="C139" s="141">
        <v>0</v>
      </c>
      <c r="D139" s="142">
        <v>15.9</v>
      </c>
      <c r="E139" s="142">
        <v>86</v>
      </c>
      <c r="F139" s="142">
        <v>1.8</v>
      </c>
    </row>
    <row r="140" spans="1:12" x14ac:dyDescent="0.2">
      <c r="A140" s="208">
        <v>44786.666666666664</v>
      </c>
      <c r="B140" s="141">
        <v>763.8649285189241</v>
      </c>
      <c r="C140" s="141">
        <v>0</v>
      </c>
      <c r="D140" s="142">
        <v>15.9</v>
      </c>
      <c r="E140" s="142">
        <v>87</v>
      </c>
      <c r="F140" s="142">
        <v>1.8</v>
      </c>
    </row>
    <row r="141" spans="1:12" x14ac:dyDescent="0.2">
      <c r="A141" s="208">
        <v>44786.708333333336</v>
      </c>
      <c r="B141" s="141">
        <v>763.93993489446598</v>
      </c>
      <c r="C141" s="141">
        <v>0</v>
      </c>
      <c r="D141" s="142">
        <v>15.5</v>
      </c>
      <c r="E141" s="142">
        <v>88</v>
      </c>
      <c r="F141" s="142">
        <v>1.3</v>
      </c>
    </row>
    <row r="142" spans="1:12" x14ac:dyDescent="0.2">
      <c r="A142" s="208">
        <v>44786.75</v>
      </c>
      <c r="B142" s="141">
        <v>764.46497952325944</v>
      </c>
      <c r="C142" s="141">
        <v>0</v>
      </c>
      <c r="D142" s="142">
        <v>15.1</v>
      </c>
      <c r="E142" s="142">
        <v>89</v>
      </c>
      <c r="F142" s="142">
        <v>0.4</v>
      </c>
    </row>
    <row r="143" spans="1:12" x14ac:dyDescent="0.2">
      <c r="A143" s="208">
        <v>44786.791666666664</v>
      </c>
      <c r="B143" s="141">
        <v>764.84001140096905</v>
      </c>
      <c r="C143" s="141">
        <v>0</v>
      </c>
      <c r="D143" s="142">
        <v>14.9</v>
      </c>
      <c r="E143" s="142">
        <v>89</v>
      </c>
      <c r="F143" s="142">
        <v>1.3</v>
      </c>
    </row>
    <row r="144" spans="1:12" x14ac:dyDescent="0.2">
      <c r="A144" s="208">
        <v>44786.833333333336</v>
      </c>
      <c r="B144" s="141">
        <v>765.29004965422052</v>
      </c>
      <c r="C144" s="141">
        <v>0</v>
      </c>
      <c r="D144" s="142">
        <v>14.8</v>
      </c>
      <c r="E144" s="142">
        <v>90</v>
      </c>
      <c r="F144" s="142">
        <v>1.3</v>
      </c>
    </row>
    <row r="145" spans="1:12" x14ac:dyDescent="0.2">
      <c r="A145" s="208">
        <v>44786.875</v>
      </c>
      <c r="B145" s="141">
        <v>765.44006240530439</v>
      </c>
      <c r="C145" s="141">
        <v>0</v>
      </c>
      <c r="D145" s="142">
        <v>14.7</v>
      </c>
      <c r="E145" s="142">
        <v>91</v>
      </c>
      <c r="F145" s="142">
        <v>1.3</v>
      </c>
    </row>
    <row r="146" spans="1:12" x14ac:dyDescent="0.2">
      <c r="A146" s="208">
        <v>44786.916666666664</v>
      </c>
      <c r="B146" s="141">
        <v>765.44006240530439</v>
      </c>
      <c r="C146" s="141">
        <v>0</v>
      </c>
      <c r="D146" s="142">
        <v>14.6</v>
      </c>
      <c r="E146" s="142">
        <v>91</v>
      </c>
      <c r="F146" s="142">
        <v>1.3</v>
      </c>
    </row>
    <row r="147" spans="1:12" x14ac:dyDescent="0.2">
      <c r="A147" s="208">
        <v>44786.958333333336</v>
      </c>
      <c r="B147" s="141">
        <v>765.44006240530439</v>
      </c>
      <c r="C147" s="141">
        <v>0</v>
      </c>
      <c r="D147" s="142">
        <v>14.5</v>
      </c>
      <c r="E147" s="142">
        <v>92</v>
      </c>
      <c r="F147" s="142">
        <v>1.3</v>
      </c>
    </row>
    <row r="148" spans="1:12" x14ac:dyDescent="0.2">
      <c r="A148" s="208">
        <v>44787</v>
      </c>
      <c r="B148" s="141">
        <v>765.44006240530439</v>
      </c>
      <c r="C148" s="141">
        <v>0</v>
      </c>
      <c r="D148" s="142">
        <v>14.3</v>
      </c>
      <c r="E148" s="142">
        <v>92</v>
      </c>
      <c r="F148" s="142">
        <v>1.3</v>
      </c>
    </row>
    <row r="149" spans="1:12" x14ac:dyDescent="0.2">
      <c r="A149" s="208">
        <v>44787.041666666664</v>
      </c>
      <c r="B149" s="141">
        <v>765.06503052759479</v>
      </c>
      <c r="C149" s="141">
        <v>0</v>
      </c>
      <c r="D149" s="142">
        <v>14.4</v>
      </c>
      <c r="E149" s="142">
        <v>92</v>
      </c>
      <c r="F149" s="142">
        <v>0.4</v>
      </c>
    </row>
    <row r="150" spans="1:12" x14ac:dyDescent="0.2">
      <c r="A150" s="208">
        <v>44787.083333333336</v>
      </c>
      <c r="B150" s="141">
        <v>764.68999864988518</v>
      </c>
      <c r="C150" s="141">
        <v>0</v>
      </c>
      <c r="D150" s="142">
        <v>14.2</v>
      </c>
      <c r="E150" s="142">
        <v>92</v>
      </c>
      <c r="F150" s="142">
        <v>0.9</v>
      </c>
    </row>
    <row r="151" spans="1:12" x14ac:dyDescent="0.2">
      <c r="A151" s="208">
        <v>44787.125</v>
      </c>
      <c r="B151" s="141">
        <v>764.38997314771757</v>
      </c>
      <c r="C151" s="141">
        <v>0</v>
      </c>
      <c r="D151" s="142">
        <v>14.1</v>
      </c>
      <c r="E151" s="142">
        <v>93</v>
      </c>
      <c r="F151" s="142">
        <v>0.4</v>
      </c>
    </row>
    <row r="152" spans="1:12" x14ac:dyDescent="0.2">
      <c r="A152" s="208">
        <v>44787.166666666664</v>
      </c>
      <c r="B152" s="141">
        <v>764.08994764554984</v>
      </c>
      <c r="C152" s="141">
        <v>0</v>
      </c>
      <c r="D152" s="142">
        <v>14.1</v>
      </c>
      <c r="E152" s="142">
        <v>93</v>
      </c>
      <c r="F152" s="142">
        <v>0.9</v>
      </c>
    </row>
    <row r="153" spans="1:12" x14ac:dyDescent="0.2">
      <c r="A153" s="208">
        <v>44787.208333333336</v>
      </c>
      <c r="B153" s="141"/>
      <c r="C153" s="141"/>
      <c r="D153" s="142"/>
      <c r="E153" s="142"/>
      <c r="F153" s="142"/>
    </row>
    <row r="154" spans="1:12" x14ac:dyDescent="0.2">
      <c r="A154" s="208">
        <v>44787.25</v>
      </c>
      <c r="B154" s="325">
        <v>764.68999864988518</v>
      </c>
      <c r="C154" s="325">
        <v>0</v>
      </c>
      <c r="D154" s="325">
        <v>14.1</v>
      </c>
      <c r="E154" s="325">
        <v>94</v>
      </c>
      <c r="F154" s="325">
        <v>0.9</v>
      </c>
    </row>
    <row r="155" spans="1:12" x14ac:dyDescent="0.2">
      <c r="A155" s="208">
        <v>44787.291666666664</v>
      </c>
      <c r="B155" s="141">
        <v>765.06503052759479</v>
      </c>
      <c r="C155" s="141">
        <v>0</v>
      </c>
      <c r="D155" s="142">
        <v>14</v>
      </c>
      <c r="E155" s="142">
        <v>94</v>
      </c>
      <c r="F155" s="142">
        <v>0.4</v>
      </c>
    </row>
    <row r="156" spans="1:12" x14ac:dyDescent="0.2">
      <c r="A156" s="208">
        <v>44787.333333333336</v>
      </c>
      <c r="B156" s="141">
        <v>765.74008790747212</v>
      </c>
      <c r="C156" s="141">
        <v>0</v>
      </c>
      <c r="D156" s="142">
        <v>14</v>
      </c>
      <c r="E156" s="142">
        <v>94</v>
      </c>
      <c r="F156" s="142">
        <v>1.3</v>
      </c>
    </row>
    <row r="157" spans="1:12" x14ac:dyDescent="0.2">
      <c r="A157" s="208">
        <v>44787.375</v>
      </c>
      <c r="B157" s="141">
        <v>766.34013891180746</v>
      </c>
      <c r="C157" s="141">
        <v>0</v>
      </c>
      <c r="D157" s="142">
        <v>14.1</v>
      </c>
      <c r="E157" s="142">
        <v>94</v>
      </c>
      <c r="F157" s="142">
        <v>0.9</v>
      </c>
    </row>
    <row r="158" spans="1:12" x14ac:dyDescent="0.2">
      <c r="A158" s="208">
        <v>44787.416666666664</v>
      </c>
      <c r="B158" s="141">
        <v>766.34013891180746</v>
      </c>
      <c r="C158" s="141">
        <v>0</v>
      </c>
      <c r="D158" s="142">
        <v>14.3</v>
      </c>
      <c r="E158" s="143">
        <v>94</v>
      </c>
      <c r="F158" s="142">
        <v>0.9</v>
      </c>
    </row>
    <row r="159" spans="1:12" x14ac:dyDescent="0.2">
      <c r="A159" s="288" t="s">
        <v>164</v>
      </c>
      <c r="B159" s="144">
        <f>AVERAGE(B134:B158)</f>
        <v>765.00877574593835</v>
      </c>
      <c r="C159" s="144">
        <f t="shared" ref="C159:F159" si="8">AVERAGE(C134:C158)</f>
        <v>0</v>
      </c>
      <c r="D159" s="144">
        <f t="shared" si="8"/>
        <v>14.729166666666671</v>
      </c>
      <c r="E159" s="144">
        <f t="shared" si="8"/>
        <v>90.875</v>
      </c>
      <c r="F159" s="144">
        <f t="shared" si="8"/>
        <v>1.2999999999999998</v>
      </c>
      <c r="H159">
        <f>MIN(B134:B157)</f>
        <v>763.8649285189241</v>
      </c>
      <c r="I159">
        <f>MIN(C134:C157)</f>
        <v>0</v>
      </c>
      <c r="J159">
        <f>MIN(D134:D157)</f>
        <v>14</v>
      </c>
      <c r="K159">
        <f>MIN(E134:E157)</f>
        <v>86</v>
      </c>
      <c r="L159">
        <f>MIN(F134:F157)</f>
        <v>0.4</v>
      </c>
    </row>
    <row r="160" spans="1:12" hidden="1" x14ac:dyDescent="0.2">
      <c r="A160" s="358" t="s">
        <v>247</v>
      </c>
      <c r="B160" s="358"/>
      <c r="C160" s="358"/>
      <c r="D160" s="358"/>
      <c r="E160" s="358"/>
      <c r="F160" s="358"/>
    </row>
    <row r="161" spans="1:6" hidden="1" x14ac:dyDescent="0.2">
      <c r="A161" s="358" t="s">
        <v>248</v>
      </c>
      <c r="B161" s="358"/>
      <c r="C161" s="358"/>
      <c r="D161" s="358"/>
      <c r="E161" s="358"/>
      <c r="F161" s="358"/>
    </row>
    <row r="162" spans="1:6" hidden="1" x14ac:dyDescent="0.2">
      <c r="A162" s="326"/>
      <c r="B162" s="326"/>
      <c r="C162" s="326"/>
      <c r="D162" s="326"/>
      <c r="E162" s="326"/>
      <c r="F162" s="326"/>
    </row>
    <row r="163" spans="1:6" ht="13.15" hidden="1" customHeight="1" x14ac:dyDescent="0.2">
      <c r="A163" s="347" t="s">
        <v>158</v>
      </c>
      <c r="B163" s="347"/>
      <c r="C163" s="347"/>
      <c r="D163" s="347"/>
      <c r="E163" s="347"/>
      <c r="F163" s="347"/>
    </row>
    <row r="164" spans="1:6" ht="33.75" hidden="1" x14ac:dyDescent="0.2">
      <c r="A164" s="139" t="s">
        <v>146</v>
      </c>
      <c r="B164" s="139" t="s">
        <v>172</v>
      </c>
      <c r="C164" s="338" t="s">
        <v>233</v>
      </c>
      <c r="D164" s="139" t="s">
        <v>173</v>
      </c>
      <c r="E164" s="139" t="s">
        <v>147</v>
      </c>
      <c r="F164" s="139" t="s">
        <v>148</v>
      </c>
    </row>
    <row r="165" spans="1:6" ht="13.9" hidden="1" customHeight="1" x14ac:dyDescent="0.2">
      <c r="A165" s="208"/>
      <c r="B165" s="141"/>
      <c r="C165" s="141"/>
      <c r="D165" s="142"/>
      <c r="E165" s="143"/>
      <c r="F165" s="142"/>
    </row>
    <row r="166" spans="1:6" hidden="1" x14ac:dyDescent="0.2">
      <c r="A166" s="208"/>
      <c r="B166" s="141"/>
      <c r="C166" s="141"/>
      <c r="D166" s="142"/>
      <c r="E166" s="143"/>
      <c r="F166" s="142"/>
    </row>
    <row r="167" spans="1:6" hidden="1" x14ac:dyDescent="0.2">
      <c r="A167" s="208"/>
      <c r="B167" s="141"/>
      <c r="C167" s="141"/>
      <c r="D167" s="142"/>
      <c r="E167" s="143"/>
      <c r="F167" s="142"/>
    </row>
    <row r="168" spans="1:6" hidden="1" x14ac:dyDescent="0.2">
      <c r="A168" s="208"/>
      <c r="B168" s="141"/>
      <c r="C168" s="141"/>
      <c r="D168" s="142"/>
      <c r="E168" s="143"/>
      <c r="F168" s="142"/>
    </row>
    <row r="169" spans="1:6" hidden="1" x14ac:dyDescent="0.2">
      <c r="A169" s="208"/>
      <c r="B169" s="141"/>
      <c r="C169" s="141"/>
      <c r="D169" s="142"/>
      <c r="E169" s="143"/>
      <c r="F169" s="142"/>
    </row>
    <row r="170" spans="1:6" hidden="1" x14ac:dyDescent="0.2">
      <c r="A170" s="208"/>
      <c r="B170" s="141"/>
      <c r="C170" s="141"/>
      <c r="D170" s="142"/>
      <c r="E170" s="143"/>
      <c r="F170" s="142"/>
    </row>
    <row r="171" spans="1:6" hidden="1" x14ac:dyDescent="0.2">
      <c r="A171" s="208"/>
      <c r="B171" s="141"/>
      <c r="C171" s="141"/>
      <c r="D171" s="142"/>
      <c r="E171" s="143"/>
      <c r="F171" s="142"/>
    </row>
    <row r="172" spans="1:6" hidden="1" x14ac:dyDescent="0.2">
      <c r="A172" s="208"/>
      <c r="B172" s="141"/>
      <c r="C172" s="141"/>
      <c r="D172" s="142"/>
      <c r="E172" s="143"/>
      <c r="F172" s="142"/>
    </row>
    <row r="173" spans="1:6" hidden="1" x14ac:dyDescent="0.2">
      <c r="A173" s="208"/>
      <c r="B173" s="141"/>
      <c r="C173" s="141"/>
      <c r="D173" s="142"/>
      <c r="E173" s="143"/>
      <c r="F173" s="142"/>
    </row>
    <row r="174" spans="1:6" hidden="1" x14ac:dyDescent="0.2">
      <c r="A174" s="208"/>
      <c r="B174" s="141"/>
      <c r="C174" s="141"/>
      <c r="D174" s="142"/>
      <c r="E174" s="143"/>
      <c r="F174" s="142"/>
    </row>
    <row r="175" spans="1:6" hidden="1" x14ac:dyDescent="0.2">
      <c r="A175" s="208"/>
      <c r="B175" s="141"/>
      <c r="C175" s="141"/>
      <c r="D175" s="142"/>
      <c r="E175" s="143"/>
      <c r="F175" s="142"/>
    </row>
    <row r="176" spans="1:6" hidden="1" x14ac:dyDescent="0.2">
      <c r="A176" s="208"/>
      <c r="B176" s="141"/>
      <c r="C176" s="141"/>
      <c r="D176" s="142"/>
      <c r="E176" s="143"/>
      <c r="F176" s="142"/>
    </row>
    <row r="177" spans="1:6" hidden="1" x14ac:dyDescent="0.2">
      <c r="A177" s="208"/>
      <c r="B177" s="141"/>
      <c r="C177" s="141"/>
      <c r="D177" s="142"/>
      <c r="E177" s="143"/>
      <c r="F177" s="142"/>
    </row>
    <row r="178" spans="1:6" hidden="1" x14ac:dyDescent="0.2">
      <c r="A178" s="208"/>
      <c r="B178" s="141"/>
      <c r="C178" s="141"/>
      <c r="D178" s="142"/>
      <c r="E178" s="143"/>
      <c r="F178" s="142"/>
    </row>
    <row r="179" spans="1:6" hidden="1" x14ac:dyDescent="0.2">
      <c r="A179" s="208"/>
      <c r="B179" s="141"/>
      <c r="C179" s="141"/>
      <c r="D179" s="142"/>
      <c r="E179" s="143"/>
      <c r="F179" s="142"/>
    </row>
    <row r="180" spans="1:6" hidden="1" x14ac:dyDescent="0.2">
      <c r="A180" s="208"/>
      <c r="B180" s="141"/>
      <c r="C180" s="141"/>
      <c r="D180" s="142"/>
      <c r="E180" s="143"/>
      <c r="F180" s="142"/>
    </row>
    <row r="181" spans="1:6" hidden="1" x14ac:dyDescent="0.2">
      <c r="A181" s="208"/>
      <c r="B181" s="141"/>
      <c r="C181" s="141"/>
      <c r="D181" s="142"/>
      <c r="E181" s="143"/>
      <c r="F181" s="142"/>
    </row>
    <row r="182" spans="1:6" hidden="1" x14ac:dyDescent="0.2">
      <c r="A182" s="208"/>
      <c r="B182" s="141"/>
      <c r="C182" s="141"/>
      <c r="D182" s="142"/>
      <c r="E182" s="143"/>
      <c r="F182" s="142"/>
    </row>
    <row r="183" spans="1:6" hidden="1" x14ac:dyDescent="0.2">
      <c r="A183" s="208"/>
      <c r="B183" s="141"/>
      <c r="C183" s="141"/>
      <c r="D183" s="142"/>
      <c r="E183" s="143"/>
      <c r="F183" s="142"/>
    </row>
    <row r="184" spans="1:6" hidden="1" x14ac:dyDescent="0.2">
      <c r="A184" s="208"/>
      <c r="B184" s="141"/>
      <c r="C184" s="141"/>
      <c r="D184" s="142"/>
      <c r="E184" s="143"/>
      <c r="F184" s="142"/>
    </row>
    <row r="185" spans="1:6" hidden="1" x14ac:dyDescent="0.2">
      <c r="A185" s="208"/>
      <c r="B185" s="141"/>
      <c r="C185" s="141"/>
      <c r="D185" s="142"/>
      <c r="E185" s="143"/>
      <c r="F185" s="142"/>
    </row>
    <row r="186" spans="1:6" hidden="1" x14ac:dyDescent="0.2">
      <c r="A186" s="208"/>
      <c r="B186" s="141"/>
      <c r="C186" s="141"/>
      <c r="D186" s="142"/>
      <c r="E186" s="143"/>
      <c r="F186" s="142"/>
    </row>
    <row r="187" spans="1:6" hidden="1" x14ac:dyDescent="0.2">
      <c r="A187" s="208"/>
      <c r="B187" s="141"/>
      <c r="C187" s="141"/>
      <c r="D187" s="142"/>
      <c r="E187" s="143"/>
      <c r="F187" s="142"/>
    </row>
    <row r="188" spans="1:6" hidden="1" x14ac:dyDescent="0.2">
      <c r="A188" s="208"/>
      <c r="B188" s="141"/>
      <c r="C188" s="141"/>
      <c r="D188" s="142"/>
      <c r="E188" s="143"/>
      <c r="F188" s="142"/>
    </row>
    <row r="189" spans="1:6" hidden="1" x14ac:dyDescent="0.2">
      <c r="A189" s="140"/>
      <c r="B189" s="141"/>
      <c r="C189" s="141"/>
      <c r="D189" s="142"/>
      <c r="E189" s="143"/>
      <c r="F189" s="142"/>
    </row>
    <row r="190" spans="1:6" hidden="1" x14ac:dyDescent="0.2">
      <c r="A190" s="205" t="s">
        <v>159</v>
      </c>
      <c r="B190" s="144" t="e">
        <f>AVERAGE(B165:B189)</f>
        <v>#DIV/0!</v>
      </c>
      <c r="C190" s="144" t="e">
        <f>AVERAGE(C165:C189)</f>
        <v>#DIV/0!</v>
      </c>
      <c r="D190" s="144" t="e">
        <f t="shared" ref="D190:F190" si="9">AVERAGE(D165:D189)</f>
        <v>#DIV/0!</v>
      </c>
      <c r="E190" s="144" t="e">
        <f t="shared" si="9"/>
        <v>#DIV/0!</v>
      </c>
      <c r="F190" s="144" t="e">
        <f t="shared" si="9"/>
        <v>#DIV/0!</v>
      </c>
    </row>
    <row r="191" spans="1:6" x14ac:dyDescent="0.2">
      <c r="A191" s="327" t="s">
        <v>247</v>
      </c>
      <c r="B191" s="327"/>
      <c r="C191" s="327"/>
      <c r="D191" s="327"/>
      <c r="E191" s="327"/>
      <c r="F191" s="327"/>
    </row>
    <row r="192" spans="1:6" x14ac:dyDescent="0.2">
      <c r="A192" s="327" t="s">
        <v>402</v>
      </c>
      <c r="B192" s="327"/>
      <c r="C192" s="327"/>
      <c r="D192" s="327"/>
      <c r="E192" s="327"/>
      <c r="F192" s="327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3:F163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2" zoomScale="90" zoomScaleNormal="90" zoomScaleSheetLayoutView="90" zoomScalePageLayoutView="90" workbookViewId="0">
      <selection activeCell="G41" sqref="G41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60"/>
      <c r="C2" s="360"/>
      <c r="D2" s="360"/>
      <c r="E2" s="360"/>
      <c r="F2" s="350" t="s">
        <v>223</v>
      </c>
      <c r="G2" s="350"/>
      <c r="H2" s="350"/>
      <c r="I2" s="350"/>
      <c r="J2" s="350"/>
      <c r="K2" s="350"/>
      <c r="L2" s="350"/>
      <c r="M2" s="350"/>
      <c r="N2" s="350"/>
      <c r="O2" s="351"/>
    </row>
    <row r="3" spans="1:18" ht="16.5" customHeight="1" x14ac:dyDescent="0.2">
      <c r="A3" s="52"/>
      <c r="B3" s="361"/>
      <c r="C3" s="361"/>
      <c r="D3" s="361"/>
      <c r="E3" s="361"/>
      <c r="F3" s="352"/>
      <c r="G3" s="352"/>
      <c r="H3" s="352"/>
      <c r="I3" s="352"/>
      <c r="J3" s="352"/>
      <c r="K3" s="352"/>
      <c r="L3" s="352"/>
      <c r="M3" s="352"/>
      <c r="N3" s="352"/>
      <c r="O3" s="353"/>
    </row>
    <row r="4" spans="1:18" ht="16.5" customHeight="1" x14ac:dyDescent="0.2">
      <c r="A4" s="52"/>
      <c r="B4" s="361"/>
      <c r="C4" s="361"/>
      <c r="D4" s="361"/>
      <c r="E4" s="361"/>
      <c r="F4" s="352"/>
      <c r="G4" s="352"/>
      <c r="H4" s="352"/>
      <c r="I4" s="352"/>
      <c r="J4" s="352"/>
      <c r="K4" s="352"/>
      <c r="L4" s="352"/>
      <c r="M4" s="352"/>
      <c r="N4" s="352"/>
      <c r="O4" s="353"/>
    </row>
    <row r="5" spans="1:18" ht="16.5" customHeight="1" thickBot="1" x14ac:dyDescent="0.25">
      <c r="A5" s="52"/>
      <c r="B5" s="362"/>
      <c r="C5" s="362"/>
      <c r="D5" s="362"/>
      <c r="E5" s="362"/>
      <c r="F5" s="354"/>
      <c r="G5" s="354"/>
      <c r="H5" s="354"/>
      <c r="I5" s="354"/>
      <c r="J5" s="354"/>
      <c r="K5" s="354"/>
      <c r="L5" s="354"/>
      <c r="M5" s="354"/>
      <c r="N5" s="354"/>
      <c r="O5" s="355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66" t="s">
        <v>177</v>
      </c>
      <c r="C7" s="366"/>
      <c r="D7" s="357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66" t="s">
        <v>194</v>
      </c>
      <c r="C9" s="366"/>
      <c r="D9" s="368" t="str">
        <f>'A.2.1. Promedio meteorologia'!B8</f>
        <v>CA-VMP-8</v>
      </c>
      <c r="E9" s="368"/>
      <c r="F9" s="366" t="s">
        <v>178</v>
      </c>
      <c r="G9" s="366"/>
      <c r="H9" s="367" t="str">
        <f>'A.2.1. Promedio meteorologia'!E8</f>
        <v>0002-8-2022-418</v>
      </c>
      <c r="I9" s="367"/>
      <c r="J9" s="369" t="s">
        <v>168</v>
      </c>
      <c r="K9" s="369"/>
      <c r="L9" s="369"/>
      <c r="M9" s="369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65" t="s">
        <v>134</v>
      </c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44781.4375</v>
      </c>
      <c r="E13" s="108"/>
      <c r="F13" s="106" t="s">
        <v>4</v>
      </c>
      <c r="G13" s="107">
        <v>44782.420138888891</v>
      </c>
      <c r="H13" s="109"/>
      <c r="I13" s="106" t="s">
        <v>5</v>
      </c>
      <c r="J13" s="364">
        <f>G13-D13</f>
        <v>0.98263888889050577</v>
      </c>
      <c r="K13" s="364"/>
      <c r="L13" s="110" t="s">
        <v>6</v>
      </c>
      <c r="M13" s="111">
        <f>$J13*60*24</f>
        <v>1415.0000000023283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63" t="s">
        <v>12</v>
      </c>
      <c r="C15" s="363"/>
      <c r="D15" s="363"/>
      <c r="E15" s="120">
        <f>J13</f>
        <v>0.98263888889050577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70" t="s">
        <v>11</v>
      </c>
      <c r="C17" s="370"/>
      <c r="D17" s="370"/>
      <c r="E17" s="126">
        <f>'A.2.1. Promedio meteorologia'!D43</f>
        <v>15.554166666666667</v>
      </c>
      <c r="F17" s="370" t="s">
        <v>65</v>
      </c>
      <c r="G17" s="370"/>
      <c r="H17" s="126">
        <f>'A.2.1. Promedio meteorologia'!B43</f>
        <v>761.90226169224377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44783.427083333336</v>
      </c>
      <c r="E20" s="108"/>
      <c r="F20" s="106" t="s">
        <v>4</v>
      </c>
      <c r="G20" s="107">
        <v>44784.40625</v>
      </c>
      <c r="H20" s="109"/>
      <c r="I20" s="106" t="s">
        <v>5</v>
      </c>
      <c r="J20" s="364">
        <f>G20-D20</f>
        <v>0.97916666666424135</v>
      </c>
      <c r="K20" s="364"/>
      <c r="L20" s="110" t="s">
        <v>6</v>
      </c>
      <c r="M20" s="111">
        <f>$J20*60*24</f>
        <v>1409.9999999965075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63" t="s">
        <v>12</v>
      </c>
      <c r="C22" s="363"/>
      <c r="D22" s="363"/>
      <c r="E22" s="120">
        <f>J20</f>
        <v>0.97916666666424135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70" t="s">
        <v>11</v>
      </c>
      <c r="C24" s="370"/>
      <c r="D24" s="370"/>
      <c r="E24" s="126">
        <f>'A.2.1. Promedio meteorologia'!D72</f>
        <v>15.456521739130435</v>
      </c>
      <c r="F24" s="370" t="s">
        <v>65</v>
      </c>
      <c r="G24" s="370"/>
      <c r="H24" s="126">
        <f>'A.2.1. Promedio meteorologia'!B72</f>
        <v>763.54859728294298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44784.416666666664</v>
      </c>
      <c r="E27" s="108"/>
      <c r="F27" s="106" t="s">
        <v>4</v>
      </c>
      <c r="G27" s="107">
        <v>44785.416666666664</v>
      </c>
      <c r="H27" s="109"/>
      <c r="I27" s="106" t="s">
        <v>5</v>
      </c>
      <c r="J27" s="364">
        <f>G27-D27</f>
        <v>1</v>
      </c>
      <c r="K27" s="364"/>
      <c r="L27" s="110" t="s">
        <v>6</v>
      </c>
      <c r="M27" s="111">
        <f>$J27*60*24</f>
        <v>1440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63" t="s">
        <v>12</v>
      </c>
      <c r="C29" s="363"/>
      <c r="D29" s="363"/>
      <c r="E29" s="120">
        <f>J27</f>
        <v>1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70" t="s">
        <v>11</v>
      </c>
      <c r="C31" s="370"/>
      <c r="D31" s="370"/>
      <c r="E31" s="126">
        <f>'A.2.1. Promedio meteorologia'!D101</f>
        <v>16.2</v>
      </c>
      <c r="F31" s="370" t="s">
        <v>65</v>
      </c>
      <c r="G31" s="370"/>
      <c r="H31" s="126">
        <f>'A.2.1. Promedio meteorologia'!B101</f>
        <v>763.97580750885561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44785.427083333336</v>
      </c>
      <c r="E34" s="108"/>
      <c r="F34" s="106" t="s">
        <v>4</v>
      </c>
      <c r="G34" s="107">
        <v>44786.400694444441</v>
      </c>
      <c r="H34" s="109"/>
      <c r="I34" s="106" t="s">
        <v>5</v>
      </c>
      <c r="J34" s="364">
        <f>G34-D34</f>
        <v>0.97361111110512866</v>
      </c>
      <c r="K34" s="364"/>
      <c r="L34" s="110" t="s">
        <v>6</v>
      </c>
      <c r="M34" s="111">
        <f>$J34*60*24</f>
        <v>1401.9999999913853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63" t="s">
        <v>12</v>
      </c>
      <c r="C36" s="363"/>
      <c r="D36" s="363"/>
      <c r="E36" s="120">
        <f>J34</f>
        <v>0.97361111110512866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70" t="s">
        <v>11</v>
      </c>
      <c r="C38" s="370"/>
      <c r="D38" s="370"/>
      <c r="E38" s="126">
        <f>'A.2.1. Promedio meteorologia'!D130</f>
        <v>15.531818181818187</v>
      </c>
      <c r="F38" s="370" t="s">
        <v>65</v>
      </c>
      <c r="G38" s="370"/>
      <c r="H38" s="126">
        <f>'A.2.1. Promedio meteorologia'!B130</f>
        <v>764.11929796641402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44786.427083333336</v>
      </c>
      <c r="E41" s="108"/>
      <c r="F41" s="106" t="s">
        <v>4</v>
      </c>
      <c r="G41" s="107">
        <v>44787.420138888891</v>
      </c>
      <c r="H41" s="109"/>
      <c r="I41" s="106" t="s">
        <v>5</v>
      </c>
      <c r="J41" s="364">
        <f>G41-D41</f>
        <v>0.99305555555474712</v>
      </c>
      <c r="K41" s="364"/>
      <c r="L41" s="110" t="s">
        <v>6</v>
      </c>
      <c r="M41" s="111">
        <f>$J41*60*24</f>
        <v>1429.9999999988358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63" t="s">
        <v>12</v>
      </c>
      <c r="C43" s="363"/>
      <c r="D43" s="363"/>
      <c r="E43" s="120">
        <f>J41</f>
        <v>0.99305555555474712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70" t="s">
        <v>11</v>
      </c>
      <c r="C45" s="370"/>
      <c r="D45" s="370"/>
      <c r="E45" s="126">
        <f>'A.2.1. Promedio meteorologia'!D159</f>
        <v>14.729166666666671</v>
      </c>
      <c r="F45" s="370" t="s">
        <v>65</v>
      </c>
      <c r="G45" s="370"/>
      <c r="H45" s="126">
        <f>'A.2.1. Promedio meteorologia'!B159</f>
        <v>765.00877574593835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275</v>
      </c>
      <c r="C48" s="291" t="s">
        <v>66</v>
      </c>
      <c r="D48" s="107"/>
      <c r="E48" s="108"/>
      <c r="F48" s="291" t="s">
        <v>4</v>
      </c>
      <c r="G48" s="107"/>
      <c r="H48" s="109"/>
      <c r="I48" s="291" t="s">
        <v>5</v>
      </c>
      <c r="J48" s="364">
        <f>G48-D48</f>
        <v>0</v>
      </c>
      <c r="K48" s="364"/>
      <c r="L48" s="110" t="s">
        <v>6</v>
      </c>
      <c r="M48" s="111">
        <f>$J48*60*24</f>
        <v>0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63" t="s">
        <v>12</v>
      </c>
      <c r="C50" s="363"/>
      <c r="D50" s="363"/>
      <c r="E50" s="120">
        <f>J48</f>
        <v>0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70" t="s">
        <v>11</v>
      </c>
      <c r="C52" s="370"/>
      <c r="D52" s="370"/>
      <c r="E52" s="126" t="e">
        <f>'A.2.1. Promedio meteorologia'!D190</f>
        <v>#DIV/0!</v>
      </c>
      <c r="F52" s="370" t="s">
        <v>65</v>
      </c>
      <c r="G52" s="370"/>
      <c r="H52" s="126" t="e">
        <f>'A.2.1. Promedio meteorologia'!B190</f>
        <v>#DIV/0!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72" t="s">
        <v>13</v>
      </c>
      <c r="C54" s="372"/>
      <c r="D54" s="372"/>
      <c r="E54" s="372"/>
      <c r="F54" s="372"/>
      <c r="G54" s="372"/>
      <c r="H54" s="372"/>
      <c r="I54" s="372"/>
      <c r="J54" s="372"/>
      <c r="K54" s="372"/>
      <c r="L54" s="372"/>
      <c r="M54" s="372"/>
      <c r="N54" s="372"/>
      <c r="O54" s="372"/>
    </row>
    <row r="55" spans="1:15" ht="35.25" customHeight="1" x14ac:dyDescent="0.2">
      <c r="A55" s="52"/>
      <c r="B55" s="371" t="s">
        <v>280</v>
      </c>
      <c r="C55" s="371"/>
      <c r="D55" s="371"/>
      <c r="E55" s="371"/>
      <c r="F55" s="371"/>
      <c r="G55" s="371"/>
      <c r="H55" s="371"/>
      <c r="I55" s="371"/>
      <c r="J55" s="371"/>
      <c r="K55" s="371"/>
      <c r="L55" s="371"/>
      <c r="M55" s="371"/>
      <c r="N55" s="371"/>
      <c r="O55" s="371"/>
    </row>
  </sheetData>
  <mergeCells count="36"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J48:K48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tabSelected="1" view="pageBreakPreview" topLeftCell="D4" zoomScale="86" zoomScaleNormal="80" zoomScaleSheetLayoutView="86" zoomScalePageLayoutView="40" workbookViewId="0">
      <selection activeCell="F16" sqref="F16:J16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409"/>
      <c r="C2" s="410"/>
      <c r="D2" s="352" t="s">
        <v>224</v>
      </c>
      <c r="E2" s="352"/>
      <c r="F2" s="352"/>
      <c r="G2" s="352"/>
      <c r="H2" s="352"/>
      <c r="I2" s="352"/>
      <c r="J2" s="353"/>
      <c r="K2" s="54"/>
    </row>
    <row r="3" spans="1:15" ht="12.75" customHeight="1" x14ac:dyDescent="0.2">
      <c r="A3" s="52"/>
      <c r="B3" s="411"/>
      <c r="C3" s="412"/>
      <c r="D3" s="352"/>
      <c r="E3" s="352"/>
      <c r="F3" s="352"/>
      <c r="G3" s="352"/>
      <c r="H3" s="352"/>
      <c r="I3" s="352"/>
      <c r="J3" s="353"/>
      <c r="K3" s="54"/>
    </row>
    <row r="4" spans="1:15" ht="12.75" customHeight="1" x14ac:dyDescent="0.2">
      <c r="A4" s="52"/>
      <c r="B4" s="411"/>
      <c r="C4" s="412"/>
      <c r="D4" s="352"/>
      <c r="E4" s="352"/>
      <c r="F4" s="352"/>
      <c r="G4" s="352"/>
      <c r="H4" s="352"/>
      <c r="I4" s="352"/>
      <c r="J4" s="353"/>
      <c r="K4" s="146"/>
    </row>
    <row r="5" spans="1:15" ht="13.5" customHeight="1" thickBot="1" x14ac:dyDescent="0.25">
      <c r="A5" s="52"/>
      <c r="B5" s="413"/>
      <c r="C5" s="414"/>
      <c r="D5" s="352"/>
      <c r="E5" s="352"/>
      <c r="F5" s="352"/>
      <c r="G5" s="352"/>
      <c r="H5" s="352"/>
      <c r="I5" s="352"/>
      <c r="J5" s="353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66" t="s">
        <v>177</v>
      </c>
      <c r="C7" s="366"/>
      <c r="D7" s="374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E7" s="374"/>
      <c r="F7" s="374"/>
      <c r="G7" s="374"/>
      <c r="H7" s="374"/>
      <c r="I7" s="374"/>
      <c r="J7" s="374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66" t="s">
        <v>194</v>
      </c>
      <c r="C9" s="366"/>
      <c r="D9" s="101" t="str">
        <f>'A.2.1. Promedio meteorologia'!B8</f>
        <v>CA-VMP-8</v>
      </c>
      <c r="E9" s="147"/>
      <c r="F9" s="366" t="s">
        <v>178</v>
      </c>
      <c r="G9" s="366"/>
      <c r="H9" s="100" t="str">
        <f>'A.2.1. Promedio meteorologia'!E8</f>
        <v>0002-8-2022-418</v>
      </c>
      <c r="I9" s="136" t="s">
        <v>167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73" t="s">
        <v>15</v>
      </c>
      <c r="C11" s="373"/>
      <c r="D11" s="373"/>
      <c r="E11" s="373"/>
      <c r="F11" s="373"/>
      <c r="G11" s="373"/>
      <c r="H11" s="373"/>
      <c r="I11" s="373"/>
      <c r="J11" s="373"/>
      <c r="K11" s="54"/>
      <c r="L11" s="3">
        <f>D24</f>
        <v>25.8</v>
      </c>
      <c r="N11" s="263">
        <f>I24</f>
        <v>26.5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90" t="s">
        <v>17</v>
      </c>
      <c r="C13" s="391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388" t="s">
        <v>131</v>
      </c>
      <c r="J13" s="389"/>
      <c r="K13" s="57"/>
      <c r="L13" s="263">
        <f>D32</f>
        <v>24.3</v>
      </c>
      <c r="N13" s="263">
        <f>I32</f>
        <v>24.9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3"/>
    </row>
    <row r="15" spans="1:15" ht="19.5" customHeight="1" x14ac:dyDescent="0.2">
      <c r="A15" s="52"/>
      <c r="B15" s="387" t="s">
        <v>16</v>
      </c>
      <c r="C15" s="387"/>
      <c r="D15" s="380" t="s">
        <v>8</v>
      </c>
      <c r="E15" s="380"/>
      <c r="F15" s="381" t="s">
        <v>14</v>
      </c>
      <c r="G15" s="382"/>
      <c r="H15" s="382"/>
      <c r="I15" s="382"/>
      <c r="J15" s="383"/>
      <c r="K15" s="57"/>
      <c r="L15" s="263">
        <f>D40</f>
        <v>23.4</v>
      </c>
      <c r="N15" s="263">
        <f>I40</f>
        <v>24.2</v>
      </c>
    </row>
    <row r="16" spans="1:15" x14ac:dyDescent="0.2">
      <c r="A16" s="52"/>
      <c r="B16" s="387"/>
      <c r="C16" s="387"/>
      <c r="D16" s="380" t="s">
        <v>9</v>
      </c>
      <c r="E16" s="380"/>
      <c r="F16" s="381" t="s">
        <v>67</v>
      </c>
      <c r="G16" s="382"/>
      <c r="H16" s="382"/>
      <c r="I16" s="382"/>
      <c r="J16" s="383"/>
      <c r="K16" s="57"/>
      <c r="L16" s="263">
        <f>D48</f>
        <v>23.7</v>
      </c>
      <c r="N16" s="263">
        <f>I48</f>
        <v>24.5</v>
      </c>
    </row>
    <row r="17" spans="1:14" ht="19.5" customHeight="1" x14ac:dyDescent="0.2">
      <c r="A17" s="52"/>
      <c r="B17" s="387"/>
      <c r="C17" s="387"/>
      <c r="D17" s="380" t="s">
        <v>10</v>
      </c>
      <c r="E17" s="380"/>
      <c r="F17" s="381" t="s">
        <v>403</v>
      </c>
      <c r="G17" s="382"/>
      <c r="H17" s="382"/>
      <c r="I17" s="382"/>
      <c r="J17" s="383"/>
      <c r="K17" s="57"/>
      <c r="L17" s="3">
        <f>D56</f>
        <v>23.4</v>
      </c>
      <c r="N17" s="263">
        <f>I56</f>
        <v>24.1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73" t="s">
        <v>18</v>
      </c>
      <c r="C19" s="373"/>
      <c r="D19" s="373"/>
      <c r="E19" s="373"/>
      <c r="F19" s="373"/>
      <c r="G19" s="373"/>
      <c r="H19" s="373"/>
      <c r="I19" s="373"/>
      <c r="J19" s="373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84" t="s">
        <v>3</v>
      </c>
      <c r="C21" s="385"/>
      <c r="D21" s="385"/>
      <c r="E21" s="385"/>
      <c r="F21" s="385"/>
      <c r="G21" s="385"/>
      <c r="H21" s="385"/>
      <c r="I21" s="385"/>
      <c r="J21" s="386"/>
      <c r="K21" s="60"/>
    </row>
    <row r="22" spans="1:14" ht="18" x14ac:dyDescent="0.2">
      <c r="A22" s="52"/>
      <c r="B22" s="61" t="s">
        <v>135</v>
      </c>
      <c r="C22" s="377" t="s">
        <v>25</v>
      </c>
      <c r="D22" s="377"/>
      <c r="E22" s="378">
        <f>+'A.2.2. Promedio diarios (T y P)'!D13</f>
        <v>44781.4375</v>
      </c>
      <c r="F22" s="378"/>
      <c r="G22" s="377" t="s">
        <v>26</v>
      </c>
      <c r="H22" s="377"/>
      <c r="I22" s="378">
        <f>+'A.2.2. Promedio diarios (T y P)'!G13</f>
        <v>44782.420138888891</v>
      </c>
      <c r="J22" s="379"/>
      <c r="K22" s="62"/>
      <c r="M22" s="209" t="s">
        <v>196</v>
      </c>
      <c r="N22" s="210">
        <f>AVERAGE(M24,M32,M40,M48,M56)</f>
        <v>0.72000000000000031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75" t="s">
        <v>21</v>
      </c>
      <c r="C24" s="376"/>
      <c r="D24" s="323">
        <v>25.8</v>
      </c>
      <c r="E24" s="67" t="s">
        <v>62</v>
      </c>
      <c r="F24" s="68"/>
      <c r="G24" s="375" t="s">
        <v>22</v>
      </c>
      <c r="H24" s="376"/>
      <c r="I24" s="69">
        <v>26.5</v>
      </c>
      <c r="J24" s="70" t="s">
        <v>62</v>
      </c>
      <c r="K24" s="54"/>
      <c r="M24" s="211">
        <f>I24-D24</f>
        <v>0.69999999999999929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92" t="s">
        <v>169</v>
      </c>
      <c r="C26" s="392"/>
      <c r="D26" s="392"/>
      <c r="E26" s="392"/>
      <c r="F26" s="392" t="s">
        <v>19</v>
      </c>
      <c r="G26" s="72" t="s">
        <v>1</v>
      </c>
      <c r="H26" s="73" t="s">
        <v>0</v>
      </c>
      <c r="I26" s="392" t="s">
        <v>171</v>
      </c>
      <c r="J26" s="392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92"/>
      <c r="G27" s="74">
        <f>+H27-2</f>
        <v>14</v>
      </c>
      <c r="H27" s="75">
        <f>EVEN(F28)</f>
        <v>16</v>
      </c>
      <c r="I27" s="392"/>
      <c r="J27" s="392"/>
      <c r="K27" s="54"/>
    </row>
    <row r="28" spans="1:14" x14ac:dyDescent="0.2">
      <c r="A28" s="52"/>
      <c r="B28" s="76">
        <f>AVERAGE(D24,I24)</f>
        <v>26.15</v>
      </c>
      <c r="C28" s="76">
        <f>25.4*B28/13.61</f>
        <v>48.803085966201316</v>
      </c>
      <c r="D28" s="76">
        <f>+'A.2.2. Promedio diarios (T y P)'!H17</f>
        <v>761.90226169224377</v>
      </c>
      <c r="E28" s="77">
        <f>1-(C28/D28)</f>
        <v>0.93594573947345172</v>
      </c>
      <c r="F28" s="76">
        <f>+'A.2.2. Promedio diarios (T y P)'!E17</f>
        <v>15.554166666666667</v>
      </c>
      <c r="G28" s="80">
        <v>1.131</v>
      </c>
      <c r="H28" s="80">
        <v>1.135</v>
      </c>
      <c r="I28" s="408">
        <f>-(H28-G28)/(H27-G27)*(H27-F28)+H28</f>
        <v>1.1341083333333333</v>
      </c>
      <c r="J28" s="408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77" t="s">
        <v>25</v>
      </c>
      <c r="D30" s="377"/>
      <c r="E30" s="378">
        <f>+'A.2.2. Promedio diarios (T y P)'!D20</f>
        <v>44783.427083333336</v>
      </c>
      <c r="F30" s="378"/>
      <c r="G30" s="377" t="s">
        <v>26</v>
      </c>
      <c r="H30" s="377"/>
      <c r="I30" s="378">
        <f>+'A.2.2. Promedio diarios (T y P)'!G20</f>
        <v>44784.40625</v>
      </c>
      <c r="J30" s="379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75" t="s">
        <v>21</v>
      </c>
      <c r="C32" s="376"/>
      <c r="D32" s="79">
        <v>24.3</v>
      </c>
      <c r="E32" s="67" t="s">
        <v>62</v>
      </c>
      <c r="F32" s="68"/>
      <c r="G32" s="375" t="s">
        <v>22</v>
      </c>
      <c r="H32" s="376"/>
      <c r="I32" s="79">
        <v>24.9</v>
      </c>
      <c r="J32" s="67" t="s">
        <v>62</v>
      </c>
      <c r="K32" s="54"/>
      <c r="M32" s="211">
        <f>I32-D32</f>
        <v>0.59999999999999787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92" t="s">
        <v>169</v>
      </c>
      <c r="C34" s="392"/>
      <c r="D34" s="392"/>
      <c r="E34" s="392"/>
      <c r="F34" s="392" t="s">
        <v>19</v>
      </c>
      <c r="G34" s="72" t="s">
        <v>1</v>
      </c>
      <c r="H34" s="73" t="s">
        <v>0</v>
      </c>
      <c r="I34" s="392" t="s">
        <v>171</v>
      </c>
      <c r="J34" s="392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92"/>
      <c r="G35" s="74">
        <f>+H35-2</f>
        <v>14</v>
      </c>
      <c r="H35" s="75">
        <f>EVEN(F36)</f>
        <v>16</v>
      </c>
      <c r="I35" s="392"/>
      <c r="J35" s="392"/>
      <c r="K35" s="54"/>
    </row>
    <row r="36" spans="1:13" x14ac:dyDescent="0.2">
      <c r="A36" s="52"/>
      <c r="B36" s="76">
        <f>AVERAGE(D32,I32)</f>
        <v>24.6</v>
      </c>
      <c r="C36" s="76">
        <f>25.4*B36/13.61</f>
        <v>45.910360029390155</v>
      </c>
      <c r="D36" s="76">
        <f>+'A.2.2. Promedio diarios (T y P)'!H24</f>
        <v>763.54859728294298</v>
      </c>
      <c r="E36" s="77">
        <f>1-(C36/D36)</f>
        <v>0.93987237984227812</v>
      </c>
      <c r="F36" s="76">
        <f>+'A.2.2. Promedio diarios (T y P)'!E24</f>
        <v>15.456521739130435</v>
      </c>
      <c r="G36" s="80">
        <v>1.1359999999999999</v>
      </c>
      <c r="H36" s="80">
        <v>1.1399999999999999</v>
      </c>
      <c r="I36" s="408">
        <f>-(H36-G36)/(H35-G35)*(H35-F36)+H36</f>
        <v>1.1389130434782608</v>
      </c>
      <c r="J36" s="408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77" t="s">
        <v>25</v>
      </c>
      <c r="D38" s="377"/>
      <c r="E38" s="378">
        <f>+'A.2.2. Promedio diarios (T y P)'!D27</f>
        <v>44784.416666666664</v>
      </c>
      <c r="F38" s="378"/>
      <c r="G38" s="377" t="s">
        <v>26</v>
      </c>
      <c r="H38" s="377"/>
      <c r="I38" s="378">
        <f>+'A.2.2. Promedio diarios (T y P)'!G27</f>
        <v>44785.416666666664</v>
      </c>
      <c r="J38" s="379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75" t="s">
        <v>21</v>
      </c>
      <c r="C40" s="376"/>
      <c r="D40" s="79">
        <v>23.4</v>
      </c>
      <c r="E40" s="67" t="s">
        <v>62</v>
      </c>
      <c r="F40" s="68"/>
      <c r="G40" s="375" t="s">
        <v>22</v>
      </c>
      <c r="H40" s="376"/>
      <c r="I40" s="79">
        <v>24.2</v>
      </c>
      <c r="J40" s="67" t="s">
        <v>62</v>
      </c>
      <c r="K40" s="54"/>
      <c r="M40" s="211">
        <f>I40-D40</f>
        <v>0.80000000000000071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92" t="s">
        <v>169</v>
      </c>
      <c r="C42" s="392"/>
      <c r="D42" s="392"/>
      <c r="E42" s="392"/>
      <c r="F42" s="392" t="s">
        <v>19</v>
      </c>
      <c r="G42" s="72" t="s">
        <v>1</v>
      </c>
      <c r="H42" s="73" t="s">
        <v>0</v>
      </c>
      <c r="I42" s="392" t="s">
        <v>171</v>
      </c>
      <c r="J42" s="392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92"/>
      <c r="G43" s="74">
        <f>+H43-2</f>
        <v>16</v>
      </c>
      <c r="H43" s="75">
        <f>EVEN(F44)</f>
        <v>18</v>
      </c>
      <c r="I43" s="392"/>
      <c r="J43" s="392"/>
      <c r="K43" s="54"/>
    </row>
    <row r="44" spans="1:13" x14ac:dyDescent="0.2">
      <c r="A44" s="52"/>
      <c r="B44" s="76">
        <f>AVERAGE(D40,I40)</f>
        <v>23.799999999999997</v>
      </c>
      <c r="C44" s="76">
        <f>25.4*B44/13.61</f>
        <v>44.417340191035997</v>
      </c>
      <c r="D44" s="76">
        <f>+'A.2.2. Promedio diarios (T y P)'!H31</f>
        <v>763.97580750885561</v>
      </c>
      <c r="E44" s="77">
        <f>1-(C44/D44)</f>
        <v>0.94186027914173032</v>
      </c>
      <c r="F44" s="76">
        <f>+'A.2.2. Promedio diarios (T y P)'!E31</f>
        <v>16.2</v>
      </c>
      <c r="G44" s="80">
        <v>1.139</v>
      </c>
      <c r="H44" s="80">
        <v>1.1419999999999999</v>
      </c>
      <c r="I44" s="408">
        <f>-(H44-G44)/(H43-G43)*(H43-F44)+H44</f>
        <v>1.1393</v>
      </c>
      <c r="J44" s="408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77" t="s">
        <v>25</v>
      </c>
      <c r="D46" s="377"/>
      <c r="E46" s="378">
        <f>+'A.2.2. Promedio diarios (T y P)'!D34</f>
        <v>44785.427083333336</v>
      </c>
      <c r="F46" s="378"/>
      <c r="G46" s="377" t="s">
        <v>26</v>
      </c>
      <c r="H46" s="377"/>
      <c r="I46" s="378">
        <f>+'A.2.2. Promedio diarios (T y P)'!G34</f>
        <v>44786.400694444441</v>
      </c>
      <c r="J46" s="379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75" t="s">
        <v>21</v>
      </c>
      <c r="C48" s="376"/>
      <c r="D48" s="79">
        <v>23.7</v>
      </c>
      <c r="E48" s="67" t="s">
        <v>62</v>
      </c>
      <c r="F48" s="68"/>
      <c r="G48" s="375" t="s">
        <v>22</v>
      </c>
      <c r="H48" s="376"/>
      <c r="I48" s="79">
        <v>24.5</v>
      </c>
      <c r="J48" s="67" t="s">
        <v>62</v>
      </c>
      <c r="K48" s="54"/>
      <c r="M48" s="211">
        <f>I48-D48</f>
        <v>0.80000000000000071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92" t="s">
        <v>169</v>
      </c>
      <c r="C50" s="392"/>
      <c r="D50" s="392"/>
      <c r="E50" s="392"/>
      <c r="F50" s="392" t="s">
        <v>19</v>
      </c>
      <c r="G50" s="72" t="s">
        <v>1</v>
      </c>
      <c r="H50" s="73" t="s">
        <v>0</v>
      </c>
      <c r="I50" s="392" t="s">
        <v>171</v>
      </c>
      <c r="J50" s="392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92"/>
      <c r="G51" s="74">
        <f>+H51-2</f>
        <v>14</v>
      </c>
      <c r="H51" s="75">
        <f>EVEN(F52)</f>
        <v>16</v>
      </c>
      <c r="I51" s="392"/>
      <c r="J51" s="392"/>
      <c r="K51" s="54"/>
    </row>
    <row r="52" spans="1:13" x14ac:dyDescent="0.2">
      <c r="A52" s="52"/>
      <c r="B52" s="76">
        <f>AVERAGE(D48,I48)</f>
        <v>24.1</v>
      </c>
      <c r="C52" s="76">
        <f>25.4*B52/13.61</f>
        <v>44.977222630418808</v>
      </c>
      <c r="D52" s="76">
        <f>+'A.2.2. Promedio diarios (T y P)'!H38</f>
        <v>764.11929796641402</v>
      </c>
      <c r="E52" s="77">
        <f>1-(C52/D52)</f>
        <v>0.94113848092814989</v>
      </c>
      <c r="F52" s="76">
        <f>+'A.2.2. Promedio diarios (T y P)'!E38</f>
        <v>15.531818181818187</v>
      </c>
      <c r="G52" s="80">
        <v>1.137</v>
      </c>
      <c r="H52" s="80">
        <v>1.141</v>
      </c>
      <c r="I52" s="408">
        <f>-(H52-G52)/(H51-G51)*(H51-F52)+H52</f>
        <v>1.1400636363636363</v>
      </c>
      <c r="J52" s="408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77" t="s">
        <v>25</v>
      </c>
      <c r="D54" s="377"/>
      <c r="E54" s="378">
        <f>+'A.2.2. Promedio diarios (T y P)'!D41</f>
        <v>44786.427083333336</v>
      </c>
      <c r="F54" s="378"/>
      <c r="G54" s="377" t="s">
        <v>26</v>
      </c>
      <c r="H54" s="377"/>
      <c r="I54" s="378">
        <f>+'A.2.2. Promedio diarios (T y P)'!G41</f>
        <v>44787.420138888891</v>
      </c>
      <c r="J54" s="379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75" t="s">
        <v>21</v>
      </c>
      <c r="C56" s="376"/>
      <c r="D56" s="66">
        <v>23.4</v>
      </c>
      <c r="E56" s="67" t="s">
        <v>62</v>
      </c>
      <c r="F56" s="68"/>
      <c r="G56" s="375" t="s">
        <v>22</v>
      </c>
      <c r="H56" s="376"/>
      <c r="I56" s="79">
        <v>24.1</v>
      </c>
      <c r="J56" s="67" t="s">
        <v>62</v>
      </c>
      <c r="K56" s="54"/>
      <c r="M56" s="211">
        <f>I56-D56</f>
        <v>0.70000000000000284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92" t="s">
        <v>169</v>
      </c>
      <c r="C58" s="392"/>
      <c r="D58" s="392"/>
      <c r="E58" s="392"/>
      <c r="F58" s="392" t="s">
        <v>19</v>
      </c>
      <c r="G58" s="72" t="s">
        <v>1</v>
      </c>
      <c r="H58" s="73" t="s">
        <v>0</v>
      </c>
      <c r="I58" s="392" t="s">
        <v>171</v>
      </c>
      <c r="J58" s="392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92"/>
      <c r="G59" s="74">
        <f>+H59-2</f>
        <v>14</v>
      </c>
      <c r="H59" s="75">
        <f>EVEN(F60)</f>
        <v>16</v>
      </c>
      <c r="I59" s="392"/>
      <c r="J59" s="392"/>
      <c r="K59" s="54"/>
    </row>
    <row r="60" spans="1:13" x14ac:dyDescent="0.2">
      <c r="A60" s="52"/>
      <c r="B60" s="76">
        <f>AVERAGE(D56,I56)</f>
        <v>23.75</v>
      </c>
      <c r="C60" s="76">
        <f>25.4*B60/13.61</f>
        <v>44.32402645113887</v>
      </c>
      <c r="D60" s="76">
        <f>+'A.2.2. Promedio diarios (T y P)'!H45</f>
        <v>765.00877574593835</v>
      </c>
      <c r="E60" s="77">
        <f>1-(C60/D60)</f>
        <v>0.94206076079595324</v>
      </c>
      <c r="F60" s="76">
        <f>+'A.2.2. Promedio diarios (T y P)'!E45</f>
        <v>14.729166666666671</v>
      </c>
      <c r="G60" s="80">
        <v>1.139</v>
      </c>
      <c r="H60" s="80">
        <v>1.1419999999999999</v>
      </c>
      <c r="I60" s="408">
        <f>-(H60-G60)/(H59-G59)*(H59-F60)+H60</f>
        <v>1.1400937499999999</v>
      </c>
      <c r="J60" s="408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136</v>
      </c>
      <c r="C62" s="377" t="s">
        <v>25</v>
      </c>
      <c r="D62" s="377"/>
      <c r="E62" s="378">
        <f>'A.2.2. Promedio diarios (T y P)'!D48</f>
        <v>0</v>
      </c>
      <c r="F62" s="378"/>
      <c r="G62" s="377" t="s">
        <v>26</v>
      </c>
      <c r="H62" s="377"/>
      <c r="I62" s="378">
        <f>'A.2.2. Promedio diarios (T y P)'!G48</f>
        <v>0</v>
      </c>
      <c r="J62" s="379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75" t="s">
        <v>21</v>
      </c>
      <c r="C64" s="376"/>
      <c r="D64" s="79">
        <v>15</v>
      </c>
      <c r="E64" s="67" t="s">
        <v>62</v>
      </c>
      <c r="F64" s="68"/>
      <c r="G64" s="375" t="s">
        <v>22</v>
      </c>
      <c r="H64" s="376"/>
      <c r="I64" s="79">
        <v>15.6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92" t="s">
        <v>169</v>
      </c>
      <c r="C66" s="392"/>
      <c r="D66" s="392"/>
      <c r="E66" s="392"/>
      <c r="F66" s="392" t="s">
        <v>19</v>
      </c>
      <c r="G66" s="72" t="s">
        <v>1</v>
      </c>
      <c r="H66" s="72" t="s">
        <v>0</v>
      </c>
      <c r="I66" s="392" t="s">
        <v>171</v>
      </c>
      <c r="J66" s="392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92"/>
      <c r="G67" s="74" t="e">
        <f>+H67-2</f>
        <v>#DIV/0!</v>
      </c>
      <c r="H67" s="74" t="e">
        <f>EVEN(F68)</f>
        <v>#DIV/0!</v>
      </c>
      <c r="I67" s="392"/>
      <c r="J67" s="392"/>
      <c r="K67" s="54"/>
    </row>
    <row r="68" spans="1:11" hidden="1" x14ac:dyDescent="0.2">
      <c r="A68" s="52"/>
      <c r="B68" s="76">
        <f>AVERAGE(D64,I64)</f>
        <v>15.3</v>
      </c>
      <c r="C68" s="76">
        <f>25.4*B68/13.61</f>
        <v>28.554004408523145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0">
        <v>1.17</v>
      </c>
      <c r="H68" s="80">
        <v>1.1739999999999999</v>
      </c>
      <c r="I68" s="394" t="e">
        <f>-(H68-G68)/(H67-G67)*(H67-F68)+H68</f>
        <v>#DIV/0!</v>
      </c>
      <c r="J68" s="395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140</v>
      </c>
      <c r="C70" s="377" t="s">
        <v>25</v>
      </c>
      <c r="D70" s="377"/>
      <c r="E70" s="378" t="e">
        <f>+'A.2.2. Promedio diarios (T y P)'!#REF!</f>
        <v>#REF!</v>
      </c>
      <c r="F70" s="378"/>
      <c r="G70" s="377" t="s">
        <v>26</v>
      </c>
      <c r="H70" s="377"/>
      <c r="I70" s="378" t="e">
        <f>+'A.2.2. Promedio diarios (T y P)'!#REF!</f>
        <v>#REF!</v>
      </c>
      <c r="J70" s="393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75" t="s">
        <v>21</v>
      </c>
      <c r="C72" s="376"/>
      <c r="D72" s="66"/>
      <c r="E72" s="67" t="s">
        <v>62</v>
      </c>
      <c r="F72" s="68"/>
      <c r="G72" s="375" t="s">
        <v>22</v>
      </c>
      <c r="H72" s="376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96" t="s">
        <v>169</v>
      </c>
      <c r="C74" s="397"/>
      <c r="D74" s="397"/>
      <c r="E74" s="398"/>
      <c r="F74" s="399" t="s">
        <v>19</v>
      </c>
      <c r="G74" s="72" t="s">
        <v>1</v>
      </c>
      <c r="H74" s="73" t="s">
        <v>0</v>
      </c>
      <c r="I74" s="401" t="s">
        <v>171</v>
      </c>
      <c r="J74" s="402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400"/>
      <c r="G75" s="74" t="e">
        <f>+H75-2</f>
        <v>#REF!</v>
      </c>
      <c r="H75" s="75" t="e">
        <f>EVEN(F76)</f>
        <v>#REF!</v>
      </c>
      <c r="I75" s="403"/>
      <c r="J75" s="404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405" t="e">
        <f>-(H76-G76)/(H75-G75)*(H75-F76)+H76</f>
        <v>#REF!</v>
      </c>
      <c r="J76" s="39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141</v>
      </c>
      <c r="C78" s="377" t="s">
        <v>25</v>
      </c>
      <c r="D78" s="377"/>
      <c r="E78" s="378" t="e">
        <f>+'A.2.2. Promedio diarios (T y P)'!#REF!</f>
        <v>#REF!</v>
      </c>
      <c r="F78" s="378"/>
      <c r="G78" s="377" t="s">
        <v>26</v>
      </c>
      <c r="H78" s="377"/>
      <c r="I78" s="378" t="e">
        <f>+'A.2.2. Promedio diarios (T y P)'!#REF!</f>
        <v>#REF!</v>
      </c>
      <c r="J78" s="393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75" t="s">
        <v>21</v>
      </c>
      <c r="C80" s="376"/>
      <c r="D80" s="66"/>
      <c r="E80" s="67" t="s">
        <v>62</v>
      </c>
      <c r="F80" s="68"/>
      <c r="G80" s="375" t="s">
        <v>22</v>
      </c>
      <c r="H80" s="376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96" t="s">
        <v>169</v>
      </c>
      <c r="C82" s="397"/>
      <c r="D82" s="397"/>
      <c r="E82" s="398"/>
      <c r="F82" s="399" t="s">
        <v>19</v>
      </c>
      <c r="G82" s="72" t="s">
        <v>1</v>
      </c>
      <c r="H82" s="73" t="s">
        <v>0</v>
      </c>
      <c r="I82" s="401" t="s">
        <v>34</v>
      </c>
      <c r="J82" s="402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400"/>
      <c r="G83" s="74" t="e">
        <f>+H83-2</f>
        <v>#REF!</v>
      </c>
      <c r="H83" s="75" t="e">
        <f>EVEN(F84)</f>
        <v>#REF!</v>
      </c>
      <c r="I83" s="403"/>
      <c r="J83" s="404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405" t="e">
        <f>-(H84-G84)/(H83-G83)*(H83-F84)+H84</f>
        <v>#REF!</v>
      </c>
      <c r="J84" s="39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149</v>
      </c>
      <c r="C86" s="377" t="s">
        <v>25</v>
      </c>
      <c r="D86" s="377"/>
      <c r="E86" s="378" t="e">
        <f>+'A.2.2. Promedio diarios (T y P)'!#REF!</f>
        <v>#REF!</v>
      </c>
      <c r="F86" s="378"/>
      <c r="G86" s="377" t="s">
        <v>26</v>
      </c>
      <c r="H86" s="377"/>
      <c r="I86" s="378" t="e">
        <f>+'A.2.2. Promedio diarios (T y P)'!#REF!</f>
        <v>#REF!</v>
      </c>
      <c r="J86" s="393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75" t="s">
        <v>21</v>
      </c>
      <c r="C88" s="376"/>
      <c r="D88" s="66"/>
      <c r="E88" s="67" t="s">
        <v>62</v>
      </c>
      <c r="F88" s="68"/>
      <c r="G88" s="375" t="s">
        <v>22</v>
      </c>
      <c r="H88" s="376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96" t="s">
        <v>169</v>
      </c>
      <c r="C90" s="397"/>
      <c r="D90" s="397"/>
      <c r="E90" s="398"/>
      <c r="F90" s="399" t="s">
        <v>19</v>
      </c>
      <c r="G90" s="72" t="s">
        <v>1</v>
      </c>
      <c r="H90" s="73" t="s">
        <v>0</v>
      </c>
      <c r="I90" s="401" t="s">
        <v>34</v>
      </c>
      <c r="J90" s="402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400"/>
      <c r="G91" s="74" t="e">
        <f>+H91-2</f>
        <v>#REF!</v>
      </c>
      <c r="H91" s="75" t="e">
        <f>EVEN(F92)</f>
        <v>#REF!</v>
      </c>
      <c r="I91" s="403"/>
      <c r="J91" s="404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405" t="e">
        <f>-(H92-G92)/(H91-G91)*(H91-F92)+H92</f>
        <v>#REF!</v>
      </c>
      <c r="J92" s="39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150</v>
      </c>
      <c r="C94" s="377" t="s">
        <v>25</v>
      </c>
      <c r="D94" s="377"/>
      <c r="E94" s="378" t="e">
        <f>+'A.2.2. Promedio diarios (T y P)'!#REF!</f>
        <v>#REF!</v>
      </c>
      <c r="F94" s="378"/>
      <c r="G94" s="377" t="s">
        <v>26</v>
      </c>
      <c r="H94" s="377"/>
      <c r="I94" s="378" t="e">
        <f>+'A.2.2. Promedio diarios (T y P)'!#REF!</f>
        <v>#REF!</v>
      </c>
      <c r="J94" s="393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75" t="s">
        <v>21</v>
      </c>
      <c r="C96" s="376"/>
      <c r="D96" s="66"/>
      <c r="E96" s="67" t="s">
        <v>62</v>
      </c>
      <c r="F96" s="68"/>
      <c r="G96" s="375" t="s">
        <v>22</v>
      </c>
      <c r="H96" s="376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96" t="s">
        <v>169</v>
      </c>
      <c r="C98" s="397"/>
      <c r="D98" s="397"/>
      <c r="E98" s="398"/>
      <c r="F98" s="399" t="s">
        <v>19</v>
      </c>
      <c r="G98" s="72" t="s">
        <v>1</v>
      </c>
      <c r="H98" s="73" t="s">
        <v>0</v>
      </c>
      <c r="I98" s="401" t="s">
        <v>34</v>
      </c>
      <c r="J98" s="402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400"/>
      <c r="G99" s="74" t="e">
        <f>+H99-2</f>
        <v>#REF!</v>
      </c>
      <c r="H99" s="75" t="e">
        <f>EVEN(F100)</f>
        <v>#REF!</v>
      </c>
      <c r="I99" s="403"/>
      <c r="J99" s="404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405" t="e">
        <f>-(H100-G100)/(H99-G99)*(H99-F100)+H100</f>
        <v>#REF!</v>
      </c>
      <c r="J100" s="39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151</v>
      </c>
      <c r="C102" s="377" t="s">
        <v>25</v>
      </c>
      <c r="D102" s="377"/>
      <c r="E102" s="378" t="e">
        <f>+'A.2.2. Promedio diarios (T y P)'!#REF!</f>
        <v>#REF!</v>
      </c>
      <c r="F102" s="378"/>
      <c r="G102" s="377" t="s">
        <v>26</v>
      </c>
      <c r="H102" s="377"/>
      <c r="I102" s="378" t="e">
        <f>+'A.2.2. Promedio diarios (T y P)'!#REF!</f>
        <v>#REF!</v>
      </c>
      <c r="J102" s="393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75" t="s">
        <v>21</v>
      </c>
      <c r="C104" s="376"/>
      <c r="D104" s="66"/>
      <c r="E104" s="67" t="s">
        <v>62</v>
      </c>
      <c r="F104" s="68"/>
      <c r="G104" s="375" t="s">
        <v>22</v>
      </c>
      <c r="H104" s="376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96" t="s">
        <v>169</v>
      </c>
      <c r="C106" s="397"/>
      <c r="D106" s="397"/>
      <c r="E106" s="398"/>
      <c r="F106" s="399" t="s">
        <v>19</v>
      </c>
      <c r="G106" s="72" t="s">
        <v>1</v>
      </c>
      <c r="H106" s="73" t="s">
        <v>0</v>
      </c>
      <c r="I106" s="401" t="s">
        <v>34</v>
      </c>
      <c r="J106" s="402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400"/>
      <c r="G107" s="74" t="e">
        <f>+H107-2</f>
        <v>#REF!</v>
      </c>
      <c r="H107" s="75" t="e">
        <f>EVEN(F108)</f>
        <v>#REF!</v>
      </c>
      <c r="I107" s="403"/>
      <c r="J107" s="404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405" t="e">
        <f>-(H108-G108)/(H107-G107)*(H107-F108)+H108</f>
        <v>#REF!</v>
      </c>
      <c r="J108" s="39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152</v>
      </c>
      <c r="C110" s="377" t="s">
        <v>25</v>
      </c>
      <c r="D110" s="377"/>
      <c r="E110" s="378" t="e">
        <f>+'A.2.2. Promedio diarios (T y P)'!#REF!</f>
        <v>#REF!</v>
      </c>
      <c r="F110" s="378"/>
      <c r="G110" s="377" t="s">
        <v>26</v>
      </c>
      <c r="H110" s="377"/>
      <c r="I110" s="378" t="e">
        <f>+'A.2.2. Promedio diarios (T y P)'!#REF!</f>
        <v>#REF!</v>
      </c>
      <c r="J110" s="393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75" t="s">
        <v>21</v>
      </c>
      <c r="C112" s="376"/>
      <c r="D112" s="66"/>
      <c r="E112" s="67" t="s">
        <v>62</v>
      </c>
      <c r="F112" s="68"/>
      <c r="G112" s="375" t="s">
        <v>22</v>
      </c>
      <c r="H112" s="376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96" t="s">
        <v>169</v>
      </c>
      <c r="C114" s="397"/>
      <c r="D114" s="397"/>
      <c r="E114" s="398"/>
      <c r="F114" s="399" t="s">
        <v>19</v>
      </c>
      <c r="G114" s="72" t="s">
        <v>1</v>
      </c>
      <c r="H114" s="73" t="s">
        <v>0</v>
      </c>
      <c r="I114" s="401" t="s">
        <v>34</v>
      </c>
      <c r="J114" s="402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400"/>
      <c r="G115" s="74" t="e">
        <f>+H115-2</f>
        <v>#REF!</v>
      </c>
      <c r="H115" s="75" t="e">
        <f>EVEN(F116)</f>
        <v>#REF!</v>
      </c>
      <c r="I115" s="403"/>
      <c r="J115" s="404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405" t="e">
        <f>-(H116-G116)/(H115-G115)*(H115-F116)+H116</f>
        <v>#REF!</v>
      </c>
      <c r="J116" s="39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153</v>
      </c>
      <c r="C118" s="377" t="s">
        <v>25</v>
      </c>
      <c r="D118" s="377"/>
      <c r="E118" s="378" t="e">
        <f>+'A.2.2. Promedio diarios (T y P)'!#REF!</f>
        <v>#REF!</v>
      </c>
      <c r="F118" s="378"/>
      <c r="G118" s="377" t="s">
        <v>26</v>
      </c>
      <c r="H118" s="377"/>
      <c r="I118" s="378" t="e">
        <f>+'A.2.2. Promedio diarios (T y P)'!#REF!</f>
        <v>#REF!</v>
      </c>
      <c r="J118" s="393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75" t="s">
        <v>21</v>
      </c>
      <c r="C120" s="376"/>
      <c r="D120" s="66"/>
      <c r="E120" s="67" t="s">
        <v>62</v>
      </c>
      <c r="F120" s="68"/>
      <c r="G120" s="375" t="s">
        <v>22</v>
      </c>
      <c r="H120" s="376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96" t="s">
        <v>169</v>
      </c>
      <c r="C122" s="397"/>
      <c r="D122" s="397"/>
      <c r="E122" s="398"/>
      <c r="F122" s="399" t="s">
        <v>19</v>
      </c>
      <c r="G122" s="72" t="s">
        <v>1</v>
      </c>
      <c r="H122" s="73" t="s">
        <v>0</v>
      </c>
      <c r="I122" s="401" t="s">
        <v>34</v>
      </c>
      <c r="J122" s="402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400"/>
      <c r="G123" s="74" t="e">
        <f>+H123-2</f>
        <v>#REF!</v>
      </c>
      <c r="H123" s="75" t="e">
        <f>EVEN(F124)</f>
        <v>#REF!</v>
      </c>
      <c r="I123" s="403"/>
      <c r="J123" s="404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405" t="e">
        <f>-(H124-G124)/(H123-G123)*(H123-F124)+H124</f>
        <v>#REF!</v>
      </c>
      <c r="J124" s="39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154</v>
      </c>
      <c r="C126" s="377" t="s">
        <v>25</v>
      </c>
      <c r="D126" s="377"/>
      <c r="E126" s="378" t="e">
        <f>+'A.2.2. Promedio diarios (T y P)'!#REF!</f>
        <v>#REF!</v>
      </c>
      <c r="F126" s="378"/>
      <c r="G126" s="377" t="s">
        <v>26</v>
      </c>
      <c r="H126" s="377"/>
      <c r="I126" s="378" t="e">
        <f>+'A.2.2. Promedio diarios (T y P)'!#REF!</f>
        <v>#REF!</v>
      </c>
      <c r="J126" s="393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75" t="s">
        <v>21</v>
      </c>
      <c r="C128" s="376"/>
      <c r="D128" s="66"/>
      <c r="E128" s="67" t="s">
        <v>62</v>
      </c>
      <c r="F128" s="68"/>
      <c r="G128" s="375" t="s">
        <v>22</v>
      </c>
      <c r="H128" s="376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96" t="s">
        <v>169</v>
      </c>
      <c r="C130" s="397"/>
      <c r="D130" s="397"/>
      <c r="E130" s="398"/>
      <c r="F130" s="399" t="s">
        <v>19</v>
      </c>
      <c r="G130" s="72" t="s">
        <v>1</v>
      </c>
      <c r="H130" s="73" t="s">
        <v>0</v>
      </c>
      <c r="I130" s="401" t="s">
        <v>34</v>
      </c>
      <c r="J130" s="402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400"/>
      <c r="G131" s="74" t="e">
        <f>+H131-2</f>
        <v>#REF!</v>
      </c>
      <c r="H131" s="75" t="e">
        <f>EVEN(F132)</f>
        <v>#REF!</v>
      </c>
      <c r="I131" s="403"/>
      <c r="J131" s="404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405" t="e">
        <f>-(H132-G132)/(H131-G131)*(H131-F132)+H132</f>
        <v>#REF!</v>
      </c>
      <c r="J132" s="39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155</v>
      </c>
      <c r="C134" s="377" t="s">
        <v>25</v>
      </c>
      <c r="D134" s="377"/>
      <c r="E134" s="378" t="e">
        <f>+'A.2.2. Promedio diarios (T y P)'!#REF!</f>
        <v>#REF!</v>
      </c>
      <c r="F134" s="378"/>
      <c r="G134" s="377" t="s">
        <v>26</v>
      </c>
      <c r="H134" s="377"/>
      <c r="I134" s="378" t="e">
        <f>+'A.2.2. Promedio diarios (T y P)'!#REF!</f>
        <v>#REF!</v>
      </c>
      <c r="J134" s="393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75" t="s">
        <v>21</v>
      </c>
      <c r="C136" s="376"/>
      <c r="D136" s="66"/>
      <c r="E136" s="67" t="s">
        <v>62</v>
      </c>
      <c r="F136" s="68"/>
      <c r="G136" s="375" t="s">
        <v>22</v>
      </c>
      <c r="H136" s="376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96" t="s">
        <v>169</v>
      </c>
      <c r="C138" s="397"/>
      <c r="D138" s="397"/>
      <c r="E138" s="398"/>
      <c r="F138" s="399" t="s">
        <v>19</v>
      </c>
      <c r="G138" s="72" t="s">
        <v>1</v>
      </c>
      <c r="H138" s="73" t="s">
        <v>0</v>
      </c>
      <c r="I138" s="401" t="s">
        <v>34</v>
      </c>
      <c r="J138" s="402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400"/>
      <c r="G139" s="74" t="e">
        <f>+H139-2</f>
        <v>#REF!</v>
      </c>
      <c r="H139" s="75" t="e">
        <f>EVEN(F140)</f>
        <v>#REF!</v>
      </c>
      <c r="I139" s="403"/>
      <c r="J139" s="404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405" t="e">
        <f>-(H140-G140)/(H139-G139)*(H139-F140)+H140</f>
        <v>#REF!</v>
      </c>
      <c r="J140" s="39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406" t="s">
        <v>13</v>
      </c>
      <c r="C142" s="406"/>
      <c r="D142" s="406"/>
      <c r="E142" s="406"/>
      <c r="F142" s="406"/>
      <c r="G142" s="406"/>
      <c r="H142" s="406"/>
      <c r="I142" s="406"/>
      <c r="J142" s="406"/>
      <c r="K142" s="54"/>
    </row>
    <row r="143" spans="1:11" ht="35.25" customHeight="1" x14ac:dyDescent="0.2">
      <c r="A143" s="52"/>
      <c r="B143" s="407" t="s">
        <v>166</v>
      </c>
      <c r="C143" s="407"/>
      <c r="D143" s="407"/>
      <c r="E143" s="407"/>
      <c r="F143" s="407"/>
      <c r="G143" s="407"/>
      <c r="H143" s="407"/>
      <c r="I143" s="407"/>
      <c r="J143" s="407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1"/>
  <sheetViews>
    <sheetView view="pageBreakPreview" topLeftCell="A10" zoomScaleNormal="100" zoomScaleSheetLayoutView="100" zoomScalePageLayoutView="70" workbookViewId="0">
      <selection activeCell="A21" sqref="A21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37"/>
      <c r="C2" s="438"/>
      <c r="D2" s="439"/>
      <c r="E2" s="446" t="s">
        <v>225</v>
      </c>
      <c r="F2" s="447"/>
      <c r="G2" s="447"/>
      <c r="H2" s="447"/>
      <c r="I2" s="447"/>
      <c r="J2" s="447"/>
      <c r="K2" s="447"/>
      <c r="L2" s="447"/>
      <c r="M2" s="448"/>
      <c r="N2" s="95"/>
    </row>
    <row r="3" spans="1:14" s="7" customFormat="1" ht="12.75" customHeight="1" x14ac:dyDescent="0.2">
      <c r="A3" s="82"/>
      <c r="B3" s="440"/>
      <c r="C3" s="441"/>
      <c r="D3" s="442"/>
      <c r="E3" s="449"/>
      <c r="F3" s="450"/>
      <c r="G3" s="450"/>
      <c r="H3" s="450"/>
      <c r="I3" s="450"/>
      <c r="J3" s="450"/>
      <c r="K3" s="450"/>
      <c r="L3" s="450"/>
      <c r="M3" s="451"/>
      <c r="N3" s="95"/>
    </row>
    <row r="4" spans="1:14" s="7" customFormat="1" ht="12.75" customHeight="1" x14ac:dyDescent="0.2">
      <c r="A4" s="82"/>
      <c r="B4" s="440"/>
      <c r="C4" s="441"/>
      <c r="D4" s="442"/>
      <c r="E4" s="449"/>
      <c r="F4" s="450"/>
      <c r="G4" s="450"/>
      <c r="H4" s="450"/>
      <c r="I4" s="450"/>
      <c r="J4" s="450"/>
      <c r="K4" s="450"/>
      <c r="L4" s="450"/>
      <c r="M4" s="451"/>
      <c r="N4" s="95"/>
    </row>
    <row r="5" spans="1:14" s="7" customFormat="1" ht="13.5" customHeight="1" x14ac:dyDescent="0.2">
      <c r="A5" s="82"/>
      <c r="B5" s="443"/>
      <c r="C5" s="444"/>
      <c r="D5" s="445"/>
      <c r="E5" s="452"/>
      <c r="F5" s="453"/>
      <c r="G5" s="453"/>
      <c r="H5" s="453"/>
      <c r="I5" s="453"/>
      <c r="J5" s="453"/>
      <c r="K5" s="453"/>
      <c r="L5" s="453"/>
      <c r="M5" s="454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66" t="s">
        <v>177</v>
      </c>
      <c r="C7" s="366"/>
      <c r="D7" s="366"/>
      <c r="E7" s="35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357"/>
      <c r="G7" s="357"/>
      <c r="H7" s="357"/>
      <c r="I7" s="357"/>
      <c r="J7" s="357"/>
      <c r="K7" s="357"/>
      <c r="L7" s="357"/>
      <c r="M7" s="357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66" t="s">
        <v>194</v>
      </c>
      <c r="C9" s="366"/>
      <c r="D9" s="366"/>
      <c r="E9" s="356" t="str">
        <f>'A.2.1. Promedio meteorologia'!B8</f>
        <v>CA-VMP-8</v>
      </c>
      <c r="F9" s="356"/>
      <c r="G9" s="148"/>
      <c r="H9" s="366" t="s">
        <v>178</v>
      </c>
      <c r="I9" s="366"/>
      <c r="J9" s="455" t="str">
        <f>'A.2.1. Promedio meteorologia'!E8</f>
        <v>0002-8-2022-418</v>
      </c>
      <c r="K9" s="455"/>
      <c r="L9" s="455"/>
      <c r="M9" s="455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73" t="s">
        <v>15</v>
      </c>
      <c r="C11" s="373"/>
      <c r="D11" s="373"/>
      <c r="E11" s="373"/>
      <c r="F11" s="373"/>
      <c r="G11" s="373"/>
      <c r="H11" s="373"/>
      <c r="I11" s="373"/>
      <c r="J11" s="373"/>
      <c r="K11" s="373"/>
      <c r="L11" s="373"/>
      <c r="M11" s="373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9" t="s">
        <v>216</v>
      </c>
      <c r="C13" s="369"/>
      <c r="D13" s="369"/>
      <c r="E13" s="368" t="s">
        <v>217</v>
      </c>
      <c r="F13" s="368"/>
      <c r="G13" s="368"/>
      <c r="H13" s="368"/>
      <c r="I13" s="368"/>
      <c r="J13" s="368"/>
      <c r="K13" s="368"/>
      <c r="L13" s="368"/>
      <c r="M13" s="368"/>
      <c r="N13" s="68"/>
    </row>
    <row r="14" spans="1:14" s="4" customFormat="1" ht="15.6" customHeight="1" x14ac:dyDescent="0.2">
      <c r="A14" s="113"/>
      <c r="B14" s="369" t="s">
        <v>218</v>
      </c>
      <c r="C14" s="369"/>
      <c r="D14" s="369"/>
      <c r="E14" s="368" t="s">
        <v>14</v>
      </c>
      <c r="F14" s="368"/>
      <c r="G14" s="369" t="s">
        <v>219</v>
      </c>
      <c r="H14" s="369"/>
      <c r="I14" s="368" t="s">
        <v>220</v>
      </c>
      <c r="J14" s="368"/>
      <c r="K14" s="254" t="s">
        <v>221</v>
      </c>
      <c r="L14" s="368" t="str">
        <f>'A.2.3. Flujo promedio'!F17</f>
        <v>P9313X</v>
      </c>
      <c r="M14" s="368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56" t="s">
        <v>170</v>
      </c>
      <c r="H16" s="457"/>
      <c r="I16" s="456" t="s">
        <v>202</v>
      </c>
      <c r="J16" s="457"/>
      <c r="K16" s="183" t="s">
        <v>175</v>
      </c>
      <c r="L16" s="183" t="s">
        <v>174</v>
      </c>
      <c r="M16" s="184" t="s">
        <v>30</v>
      </c>
      <c r="N16" s="86"/>
    </row>
    <row r="17" spans="1:15" x14ac:dyDescent="0.2">
      <c r="A17" s="86"/>
      <c r="B17" s="333">
        <v>1</v>
      </c>
      <c r="C17" s="434" t="s">
        <v>156</v>
      </c>
      <c r="D17" s="328" t="s">
        <v>404</v>
      </c>
      <c r="E17" s="89">
        <f>+'A.2.2. Promedio diarios (T y P)'!D13</f>
        <v>44781.4375</v>
      </c>
      <c r="F17" s="89">
        <f>+'A.2.2. Promedio diarios (T y P)'!G13</f>
        <v>44782.420138888891</v>
      </c>
      <c r="G17" s="417">
        <f>+'A.2.2. Promedio diarios (T y P)'!M13</f>
        <v>1415.0000000023283</v>
      </c>
      <c r="H17" s="418"/>
      <c r="I17" s="415">
        <f>+'A.2.3. Flujo promedio'!I28</f>
        <v>1.1341083333333333</v>
      </c>
      <c r="J17" s="416"/>
      <c r="K17" s="90">
        <f t="shared" ref="K17:K31" si="0">+I17*G17</f>
        <v>1604.7632916693071</v>
      </c>
      <c r="L17" s="271">
        <v>127000</v>
      </c>
      <c r="M17" s="203">
        <f>IF(L17="","",L17/K17)</f>
        <v>79.139397479544812</v>
      </c>
      <c r="N17" s="86"/>
    </row>
    <row r="18" spans="1:15" x14ac:dyDescent="0.2">
      <c r="A18" s="86"/>
      <c r="B18" s="334">
        <v>2</v>
      </c>
      <c r="C18" s="435"/>
      <c r="D18" s="329" t="s">
        <v>405</v>
      </c>
      <c r="E18" s="92">
        <f>+'A.2.2. Promedio diarios (T y P)'!D20</f>
        <v>44783.427083333336</v>
      </c>
      <c r="F18" s="92">
        <f>+'A.2.2. Promedio diarios (T y P)'!G20</f>
        <v>44784.40625</v>
      </c>
      <c r="G18" s="419">
        <f>+'A.2.2. Promedio diarios (T y P)'!M20</f>
        <v>1409.9999999965075</v>
      </c>
      <c r="H18" s="420"/>
      <c r="I18" s="421">
        <f>'A.2.3. Flujo promedio'!I36:J36</f>
        <v>1.1389130434782608</v>
      </c>
      <c r="J18" s="422"/>
      <c r="K18" s="93">
        <f t="shared" si="0"/>
        <v>1605.8673913003702</v>
      </c>
      <c r="L18" s="292">
        <v>131000</v>
      </c>
      <c r="M18" s="204">
        <f t="shared" ref="M18:M31" si="1">IF(L18="","",L18/K18)</f>
        <v>81.575851598755733</v>
      </c>
      <c r="N18" s="86"/>
    </row>
    <row r="19" spans="1:15" x14ac:dyDescent="0.2">
      <c r="A19" s="86"/>
      <c r="B19" s="334">
        <v>3</v>
      </c>
      <c r="C19" s="435"/>
      <c r="D19" s="329" t="s">
        <v>406</v>
      </c>
      <c r="E19" s="92">
        <f>+'A.2.2. Promedio diarios (T y P)'!D27</f>
        <v>44784.416666666664</v>
      </c>
      <c r="F19" s="92">
        <f>+'A.2.2. Promedio diarios (T y P)'!G27</f>
        <v>44785.416666666664</v>
      </c>
      <c r="G19" s="419">
        <f>+'A.2.2. Promedio diarios (T y P)'!M27</f>
        <v>1440</v>
      </c>
      <c r="H19" s="420"/>
      <c r="I19" s="421">
        <f>'A.2.3. Flujo promedio'!I44:J44</f>
        <v>1.1393</v>
      </c>
      <c r="J19" s="422"/>
      <c r="K19" s="93">
        <f t="shared" si="0"/>
        <v>1640.5919999999999</v>
      </c>
      <c r="L19" s="292">
        <v>154000</v>
      </c>
      <c r="M19" s="204">
        <f t="shared" si="1"/>
        <v>93.868554765596812</v>
      </c>
      <c r="N19" s="86"/>
    </row>
    <row r="20" spans="1:15" x14ac:dyDescent="0.2">
      <c r="A20" s="86"/>
      <c r="B20" s="334">
        <v>4</v>
      </c>
      <c r="C20" s="435"/>
      <c r="D20" s="329" t="s">
        <v>407</v>
      </c>
      <c r="E20" s="92">
        <f>+'A.2.2. Promedio diarios (T y P)'!D34</f>
        <v>44785.427083333336</v>
      </c>
      <c r="F20" s="92">
        <f>+'A.2.2. Promedio diarios (T y P)'!G34</f>
        <v>44786.400694444441</v>
      </c>
      <c r="G20" s="419">
        <f>+'A.2.2. Promedio diarios (T y P)'!M34</f>
        <v>1401.9999999913853</v>
      </c>
      <c r="H20" s="420"/>
      <c r="I20" s="421">
        <f>'A.2.3. Flujo promedio'!I52:J52</f>
        <v>1.1400636363636363</v>
      </c>
      <c r="J20" s="422"/>
      <c r="K20" s="93">
        <f t="shared" si="0"/>
        <v>1598.3692181719966</v>
      </c>
      <c r="L20" s="292">
        <v>147000</v>
      </c>
      <c r="M20" s="204">
        <f t="shared" si="1"/>
        <v>91.968738091765289</v>
      </c>
      <c r="N20" s="86"/>
    </row>
    <row r="21" spans="1:15" ht="13.5" thickBot="1" x14ac:dyDescent="0.25">
      <c r="A21" s="86"/>
      <c r="B21" s="336">
        <v>5</v>
      </c>
      <c r="C21" s="436"/>
      <c r="D21" s="335" t="s">
        <v>408</v>
      </c>
      <c r="E21" s="158">
        <f>+'A.2.2. Promedio diarios (T y P)'!D41</f>
        <v>44786.427083333336</v>
      </c>
      <c r="F21" s="158">
        <f>+'A.2.2. Promedio diarios (T y P)'!G41</f>
        <v>44787.420138888891</v>
      </c>
      <c r="G21" s="425">
        <f>+'A.2.2. Promedio diarios (T y P)'!M41</f>
        <v>1429.9999999988358</v>
      </c>
      <c r="H21" s="425"/>
      <c r="I21" s="428">
        <f>'A.2.3. Flujo promedio'!I60:J60</f>
        <v>1.1400937499999999</v>
      </c>
      <c r="J21" s="428"/>
      <c r="K21" s="159">
        <f>+I21*G21</f>
        <v>1630.3340624986727</v>
      </c>
      <c r="L21" s="345">
        <v>174000</v>
      </c>
      <c r="M21" s="346">
        <f>IF(L21="","",L21/K21)</f>
        <v>106.72659303537165</v>
      </c>
      <c r="N21" s="86"/>
      <c r="O21" s="286">
        <f>AVERAGE(M17:M21)</f>
        <v>90.655826994206848</v>
      </c>
    </row>
    <row r="22" spans="1:15" ht="13.5" hidden="1" customHeight="1" x14ac:dyDescent="0.2">
      <c r="A22" s="86"/>
      <c r="B22" s="341">
        <v>6</v>
      </c>
      <c r="C22" s="339"/>
      <c r="D22" s="330" t="s">
        <v>264</v>
      </c>
      <c r="E22" s="187">
        <f>'A.2.2. Promedio diarios (T y P)'!D48</f>
        <v>0</v>
      </c>
      <c r="F22" s="187">
        <f>'A.2.2. Promedio diarios (T y P)'!G48</f>
        <v>0</v>
      </c>
      <c r="G22" s="427">
        <f>'A.2.2. Promedio diarios (T y P)'!M48</f>
        <v>0</v>
      </c>
      <c r="H22" s="427"/>
      <c r="I22" s="426" t="e">
        <f>'A.2.3. Flujo promedio'!I68:J68</f>
        <v>#DIV/0!</v>
      </c>
      <c r="J22" s="426"/>
      <c r="K22" s="342" t="e">
        <f t="shared" si="0"/>
        <v>#DIV/0!</v>
      </c>
      <c r="L22" s="343"/>
      <c r="M22" s="344" t="str">
        <f t="shared" si="1"/>
        <v/>
      </c>
      <c r="N22" s="86"/>
    </row>
    <row r="23" spans="1:15" ht="12.75" hidden="1" customHeight="1" x14ac:dyDescent="0.2">
      <c r="A23" s="86"/>
      <c r="B23" s="334">
        <v>7</v>
      </c>
      <c r="C23" s="339"/>
      <c r="D23" s="330" t="s">
        <v>265</v>
      </c>
      <c r="E23" s="92" t="e">
        <f>+'A.2.2. Promedio diarios (T y P)'!#REF!</f>
        <v>#REF!</v>
      </c>
      <c r="F23" s="92" t="e">
        <f>+'A.2.2. Promedio diarios (T y P)'!#REF!</f>
        <v>#REF!</v>
      </c>
      <c r="G23" s="429" t="e">
        <f>+'A.2.2. Promedio diarios (T y P)'!#REF!</f>
        <v>#REF!</v>
      </c>
      <c r="H23" s="429"/>
      <c r="I23" s="433" t="e">
        <f>+#REF!</f>
        <v>#REF!</v>
      </c>
      <c r="J23" s="433"/>
      <c r="K23" s="93" t="e">
        <f t="shared" si="0"/>
        <v>#REF!</v>
      </c>
      <c r="L23" s="94"/>
      <c r="M23" s="97" t="str">
        <f t="shared" si="1"/>
        <v/>
      </c>
      <c r="N23" s="86"/>
    </row>
    <row r="24" spans="1:15" ht="12.75" hidden="1" customHeight="1" x14ac:dyDescent="0.2">
      <c r="A24" s="86"/>
      <c r="B24" s="334">
        <v>8</v>
      </c>
      <c r="C24" s="339"/>
      <c r="D24" s="330" t="s">
        <v>266</v>
      </c>
      <c r="E24" s="92" t="e">
        <f>+'A.2.2. Promedio diarios (T y P)'!#REF!</f>
        <v>#REF!</v>
      </c>
      <c r="F24" s="92" t="e">
        <f>+'A.2.2. Promedio diarios (T y P)'!#REF!</f>
        <v>#REF!</v>
      </c>
      <c r="G24" s="429" t="e">
        <f>+'A.2.2. Promedio diarios (T y P)'!#REF!</f>
        <v>#REF!</v>
      </c>
      <c r="H24" s="429"/>
      <c r="I24" s="433" t="e">
        <f>+#REF!</f>
        <v>#REF!</v>
      </c>
      <c r="J24" s="433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334">
        <v>9</v>
      </c>
      <c r="C25" s="339"/>
      <c r="D25" s="330" t="s">
        <v>267</v>
      </c>
      <c r="E25" s="92" t="e">
        <f>+'A.2.2. Promedio diarios (T y P)'!#REF!</f>
        <v>#REF!</v>
      </c>
      <c r="F25" s="92" t="e">
        <f>+'A.2.2. Promedio diarios (T y P)'!#REF!</f>
        <v>#REF!</v>
      </c>
      <c r="G25" s="423" t="e">
        <f>+'A.2.2. Promedio diarios (T y P)'!#REF!</f>
        <v>#REF!</v>
      </c>
      <c r="H25" s="423"/>
      <c r="I25" s="433" t="e">
        <f>+#REF!</f>
        <v>#REF!</v>
      </c>
      <c r="J25" s="433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334">
        <v>10</v>
      </c>
      <c r="C26" s="339"/>
      <c r="D26" s="330" t="s">
        <v>268</v>
      </c>
      <c r="E26" s="92" t="e">
        <f>+'A.2.2. Promedio diarios (T y P)'!#REF!</f>
        <v>#REF!</v>
      </c>
      <c r="F26" s="92">
        <f>+'A.2.2. Promedio diarios (T y P)'!G9</f>
        <v>0</v>
      </c>
      <c r="G26" s="423" t="e">
        <f>+'A.2.2. Promedio diarios (T y P)'!#REF!</f>
        <v>#REF!</v>
      </c>
      <c r="H26" s="423"/>
      <c r="I26" s="433" t="e">
        <f>+#REF!</f>
        <v>#REF!</v>
      </c>
      <c r="J26" s="433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334">
        <v>11</v>
      </c>
      <c r="C27" s="339"/>
      <c r="D27" s="330" t="s">
        <v>269</v>
      </c>
      <c r="E27" s="92" t="e">
        <f>+'A.2.2. Promedio diarios (T y P)'!#REF!</f>
        <v>#REF!</v>
      </c>
      <c r="F27" s="92" t="e">
        <f>+'A.2.2. Promedio diarios (T y P)'!#REF!</f>
        <v>#REF!</v>
      </c>
      <c r="G27" s="423" t="e">
        <f>+'A.2.2. Promedio diarios (T y P)'!#REF!</f>
        <v>#REF!</v>
      </c>
      <c r="H27" s="423"/>
      <c r="I27" s="433" t="e">
        <f>+#REF!</f>
        <v>#REF!</v>
      </c>
      <c r="J27" s="433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334">
        <v>12</v>
      </c>
      <c r="C28" s="339"/>
      <c r="D28" s="330" t="s">
        <v>270</v>
      </c>
      <c r="E28" s="92" t="e">
        <f>+'A.2.2. Promedio diarios (T y P)'!#REF!</f>
        <v>#REF!</v>
      </c>
      <c r="F28" s="92" t="e">
        <f>+'A.2.2. Promedio diarios (T y P)'!#REF!</f>
        <v>#REF!</v>
      </c>
      <c r="G28" s="423" t="e">
        <f>+'A.2.2. Promedio diarios (T y P)'!#REF!</f>
        <v>#REF!</v>
      </c>
      <c r="H28" s="423"/>
      <c r="I28" s="433" t="e">
        <f>+#REF!</f>
        <v>#REF!</v>
      </c>
      <c r="J28" s="433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334">
        <v>13</v>
      </c>
      <c r="C29" s="339"/>
      <c r="D29" s="330" t="s">
        <v>271</v>
      </c>
      <c r="E29" s="92" t="e">
        <f>+'A.2.2. Promedio diarios (T y P)'!#REF!</f>
        <v>#REF!</v>
      </c>
      <c r="F29" s="92" t="e">
        <f>+'A.2.2. Promedio diarios (T y P)'!#REF!</f>
        <v>#REF!</v>
      </c>
      <c r="G29" s="423" t="e">
        <f>+'A.2.2. Promedio diarios (T y P)'!#REF!</f>
        <v>#REF!</v>
      </c>
      <c r="H29" s="423"/>
      <c r="I29" s="433" t="e">
        <f>+#REF!</f>
        <v>#REF!</v>
      </c>
      <c r="J29" s="433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334">
        <v>14</v>
      </c>
      <c r="C30" s="339"/>
      <c r="D30" s="330" t="s">
        <v>272</v>
      </c>
      <c r="E30" s="92" t="e">
        <f>+'A.2.2. Promedio diarios (T y P)'!#REF!</f>
        <v>#REF!</v>
      </c>
      <c r="F30" s="92" t="e">
        <f>+'A.2.2. Promedio diarios (T y P)'!#REF!</f>
        <v>#REF!</v>
      </c>
      <c r="G30" s="423" t="e">
        <f>+'A.2.2. Promedio diarios (T y P)'!#REF!</f>
        <v>#REF!</v>
      </c>
      <c r="H30" s="423"/>
      <c r="I30" s="433" t="e">
        <f>+#REF!</f>
        <v>#REF!</v>
      </c>
      <c r="J30" s="433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x14ac:dyDescent="0.2">
      <c r="A31" s="86"/>
      <c r="B31" s="334">
        <v>15</v>
      </c>
      <c r="C31" s="339"/>
      <c r="D31" s="330" t="s">
        <v>273</v>
      </c>
      <c r="E31" s="92" t="e">
        <f>+'A.2.2. Promedio diarios (T y P)'!#REF!</f>
        <v>#REF!</v>
      </c>
      <c r="F31" s="92" t="e">
        <f>+'A.2.2. Promedio diarios (T y P)'!#REF!</f>
        <v>#REF!</v>
      </c>
      <c r="G31" s="423" t="e">
        <f>+'A.2.2. Promedio diarios (T y P)'!#REF!</f>
        <v>#REF!</v>
      </c>
      <c r="H31" s="423"/>
      <c r="I31" s="433" t="e">
        <f>+#REF!</f>
        <v>#REF!</v>
      </c>
      <c r="J31" s="433"/>
      <c r="K31" s="93" t="e">
        <f t="shared" si="0"/>
        <v>#REF!</v>
      </c>
      <c r="L31" s="94"/>
      <c r="M31" s="97" t="str">
        <f t="shared" si="1"/>
        <v/>
      </c>
      <c r="N31" s="86"/>
    </row>
    <row r="32" spans="1:15" ht="13.5" hidden="1" thickBot="1" x14ac:dyDescent="0.25">
      <c r="A32" s="84"/>
      <c r="B32" s="336">
        <v>6</v>
      </c>
      <c r="C32" s="340"/>
      <c r="D32" s="335" t="s">
        <v>274</v>
      </c>
      <c r="E32" s="158">
        <f>+'A.2.2. Promedio diarios (T y P)'!D48</f>
        <v>0</v>
      </c>
      <c r="F32" s="158">
        <f>+'A.2.2. Promedio diarios (T y P)'!G48</f>
        <v>0</v>
      </c>
      <c r="G32" s="424">
        <f>+'A.2.2. Promedio diarios (T y P)'!M48</f>
        <v>0</v>
      </c>
      <c r="H32" s="424"/>
      <c r="I32" s="428" t="e">
        <f>'A.2.3. Flujo promedio'!I68:J68</f>
        <v>#DIV/0!</v>
      </c>
      <c r="J32" s="428"/>
      <c r="K32" s="159" t="e">
        <f>+I32*G32</f>
        <v>#DIV/0!</v>
      </c>
      <c r="L32" s="157">
        <v>133000</v>
      </c>
      <c r="M32" s="337" t="e">
        <f>IF(L32="","",L32/K32)</f>
        <v>#DIV/0!</v>
      </c>
      <c r="N32" s="86"/>
    </row>
    <row r="33" spans="1:14" ht="13.5" thickBot="1" x14ac:dyDescent="0.25">
      <c r="A33" s="84"/>
      <c r="B33" s="84"/>
      <c r="C33" s="331"/>
      <c r="D33" s="332"/>
      <c r="E33" s="84"/>
      <c r="F33" s="84"/>
      <c r="G33" s="84"/>
      <c r="H33" s="331"/>
      <c r="I33" s="331"/>
      <c r="J33" s="331"/>
      <c r="K33" s="84"/>
      <c r="L33" s="84"/>
      <c r="M33" s="331"/>
      <c r="N33" s="86"/>
    </row>
    <row r="34" spans="1:14" s="3" customFormat="1" x14ac:dyDescent="0.2">
      <c r="A34" s="52"/>
      <c r="B34" s="176" t="s">
        <v>13</v>
      </c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8"/>
      <c r="N34" s="54"/>
    </row>
    <row r="35" spans="1:14" s="3" customFormat="1" ht="67.5" customHeight="1" thickBot="1" x14ac:dyDescent="0.25">
      <c r="A35" s="52"/>
      <c r="B35" s="430" t="s">
        <v>401</v>
      </c>
      <c r="C35" s="431"/>
      <c r="D35" s="431"/>
      <c r="E35" s="431"/>
      <c r="F35" s="431"/>
      <c r="G35" s="431"/>
      <c r="H35" s="431"/>
      <c r="I35" s="431"/>
      <c r="J35" s="431"/>
      <c r="K35" s="431"/>
      <c r="L35" s="431"/>
      <c r="M35" s="432"/>
      <c r="N35" s="54"/>
    </row>
    <row r="36" spans="1:14" s="3" customFormat="1" ht="11.25" customHeight="1" x14ac:dyDescent="0.2">
      <c r="A36" s="52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4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</sheetData>
  <mergeCells count="52">
    <mergeCell ref="E14:F14"/>
    <mergeCell ref="G14:H14"/>
    <mergeCell ref="C17:C21"/>
    <mergeCell ref="B2:D5"/>
    <mergeCell ref="E2:M5"/>
    <mergeCell ref="J9:M9"/>
    <mergeCell ref="G16:H16"/>
    <mergeCell ref="I16:J16"/>
    <mergeCell ref="I14:J14"/>
    <mergeCell ref="L14:M14"/>
    <mergeCell ref="B7:D7"/>
    <mergeCell ref="E7:M7"/>
    <mergeCell ref="B9:D9"/>
    <mergeCell ref="E9:F9"/>
    <mergeCell ref="H9:I9"/>
    <mergeCell ref="B11:M11"/>
    <mergeCell ref="B13:D13"/>
    <mergeCell ref="E13:M13"/>
    <mergeCell ref="B14:D14"/>
    <mergeCell ref="B35:M35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G24:H24"/>
    <mergeCell ref="G25:H25"/>
    <mergeCell ref="G26:H26"/>
    <mergeCell ref="G32:H32"/>
    <mergeCell ref="G21:H21"/>
    <mergeCell ref="I22:J22"/>
    <mergeCell ref="G22:H22"/>
    <mergeCell ref="I21:J21"/>
    <mergeCell ref="I32:J32"/>
    <mergeCell ref="G31:H31"/>
    <mergeCell ref="G23:H23"/>
    <mergeCell ref="G29:H29"/>
    <mergeCell ref="G30:H30"/>
    <mergeCell ref="I17:J17"/>
    <mergeCell ref="G17:H17"/>
    <mergeCell ref="G18:H18"/>
    <mergeCell ref="G19:H19"/>
    <mergeCell ref="G20:H20"/>
    <mergeCell ref="I18:J18"/>
    <mergeCell ref="I19:J19"/>
    <mergeCell ref="I20:J20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0"/>
  <sheetViews>
    <sheetView view="pageBreakPreview" topLeftCell="A23" zoomScale="98" zoomScaleNormal="90" zoomScaleSheetLayoutView="98" zoomScalePageLayoutView="60" workbookViewId="0">
      <selection activeCell="I51" sqref="I51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8" t="s">
        <v>228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</row>
    <row r="3" spans="1:26" s="15" customFormat="1" ht="12" customHeight="1" x14ac:dyDescent="0.2">
      <c r="A3" s="23"/>
      <c r="B3" s="26"/>
      <c r="C3" s="27"/>
      <c r="D3" s="27"/>
      <c r="E3" s="461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50"/>
      <c r="S3" s="462"/>
      <c r="T3" s="23"/>
    </row>
    <row r="4" spans="1:26" s="15" customFormat="1" ht="12" customHeight="1" x14ac:dyDescent="0.2">
      <c r="A4" s="23"/>
      <c r="B4" s="26"/>
      <c r="C4" s="27"/>
      <c r="D4" s="27"/>
      <c r="E4" s="461"/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62"/>
      <c r="T4" s="23"/>
    </row>
    <row r="5" spans="1:26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72" t="s">
        <v>177</v>
      </c>
      <c r="C7" s="472"/>
      <c r="D7" s="472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</row>
    <row r="8" spans="1:2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6" s="15" customFormat="1" ht="15.6" customHeight="1" x14ac:dyDescent="0.2">
      <c r="A9" s="35"/>
      <c r="B9" s="366" t="s">
        <v>194</v>
      </c>
      <c r="C9" s="366"/>
      <c r="D9" s="366"/>
      <c r="E9" s="101" t="str">
        <f>+'A.2.1. Promedio meteorologia'!B8</f>
        <v>CA-VMP-8</v>
      </c>
      <c r="F9" s="148"/>
      <c r="G9" s="366" t="s">
        <v>178</v>
      </c>
      <c r="H9" s="366"/>
      <c r="I9" s="455" t="str">
        <f>'A.2.1. Promedio meteorologia'!E8</f>
        <v>0002-8-2022-418</v>
      </c>
      <c r="J9" s="455"/>
      <c r="K9" s="455"/>
      <c r="L9" s="455"/>
      <c r="M9" s="179"/>
      <c r="N9" s="179"/>
      <c r="O9" s="179"/>
      <c r="P9" s="179"/>
      <c r="Q9" s="179"/>
      <c r="R9" s="179"/>
      <c r="S9" s="179"/>
      <c r="T9" s="23"/>
    </row>
    <row r="10" spans="1:2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76" t="s">
        <v>105</v>
      </c>
      <c r="C11" s="477"/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8"/>
      <c r="T11" s="190"/>
    </row>
    <row r="12" spans="1:26" s="16" customFormat="1" ht="12.6" customHeight="1" x14ac:dyDescent="0.2">
      <c r="A12" s="36"/>
      <c r="B12" s="473" t="s">
        <v>179</v>
      </c>
      <c r="C12" s="470"/>
      <c r="D12" s="474" t="s">
        <v>104</v>
      </c>
      <c r="E12" s="470" t="s">
        <v>146</v>
      </c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1"/>
      <c r="T12" s="191"/>
    </row>
    <row r="13" spans="1:26" ht="12.75" customHeight="1" x14ac:dyDescent="0.2">
      <c r="A13" s="20"/>
      <c r="B13" s="473"/>
      <c r="C13" s="470"/>
      <c r="D13" s="474"/>
      <c r="E13" s="37">
        <f>'A.2.4. Cálculo PM10 y VM'!$E17</f>
        <v>44781.4375</v>
      </c>
      <c r="F13" s="37">
        <f>'A.2.4. Cálculo PM10 y VM'!$E18</f>
        <v>44783.427083333336</v>
      </c>
      <c r="G13" s="37">
        <f>'A.2.4. Cálculo PM10 y VM'!$E19</f>
        <v>44784.416666666664</v>
      </c>
      <c r="H13" s="37">
        <f>'A.2.4. Cálculo PM10 y VM'!$E20</f>
        <v>44785.427083333336</v>
      </c>
      <c r="I13" s="37">
        <f>'A.2.4. Cálculo PM10 y VM'!$E21</f>
        <v>44786.427083333336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6" x14ac:dyDescent="0.2">
      <c r="A14" s="20"/>
      <c r="B14" s="165" t="s">
        <v>101</v>
      </c>
      <c r="C14" s="38" t="s">
        <v>100</v>
      </c>
      <c r="D14" s="39" t="s">
        <v>132</v>
      </c>
      <c r="E14" s="284">
        <v>737.33399999999995</v>
      </c>
      <c r="F14" s="264">
        <v>944.72500000000002</v>
      </c>
      <c r="G14" s="264">
        <v>787.84199999999998</v>
      </c>
      <c r="H14" s="264">
        <v>754.21600000000001</v>
      </c>
      <c r="I14" s="264">
        <v>575.98900000000003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0"/>
      <c r="V14" s="287" t="s">
        <v>281</v>
      </c>
      <c r="W14" s="287" t="s">
        <v>282</v>
      </c>
      <c r="X14" s="13" t="s">
        <v>283</v>
      </c>
      <c r="Y14" s="13" t="s">
        <v>284</v>
      </c>
      <c r="Z14" s="13" t="s">
        <v>285</v>
      </c>
    </row>
    <row r="15" spans="1:26" x14ac:dyDescent="0.2">
      <c r="A15" s="20"/>
      <c r="B15" s="165" t="s">
        <v>79</v>
      </c>
      <c r="C15" s="38" t="s">
        <v>78</v>
      </c>
      <c r="D15" s="39" t="s">
        <v>132</v>
      </c>
      <c r="E15" s="264" t="s">
        <v>255</v>
      </c>
      <c r="F15" s="264" t="s">
        <v>255</v>
      </c>
      <c r="G15" s="264" t="s">
        <v>255</v>
      </c>
      <c r="H15" s="264">
        <v>2.3279999999999998</v>
      </c>
      <c r="I15" s="284">
        <v>2.08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0"/>
      <c r="V15" s="287" t="s">
        <v>250</v>
      </c>
      <c r="W15" s="287" t="s">
        <v>250</v>
      </c>
      <c r="X15" s="13" t="s">
        <v>250</v>
      </c>
      <c r="Y15" s="13" t="s">
        <v>286</v>
      </c>
      <c r="Z15" s="13" t="s">
        <v>287</v>
      </c>
    </row>
    <row r="16" spans="1:26" x14ac:dyDescent="0.2">
      <c r="A16" s="20"/>
      <c r="B16" s="165" t="s">
        <v>143</v>
      </c>
      <c r="C16" s="38" t="s">
        <v>99</v>
      </c>
      <c r="D16" s="39" t="s">
        <v>132</v>
      </c>
      <c r="E16" s="264">
        <v>30.13</v>
      </c>
      <c r="F16" s="264">
        <v>37.743000000000002</v>
      </c>
      <c r="G16" s="264">
        <v>19.388999999999999</v>
      </c>
      <c r="H16" s="264">
        <v>22.195</v>
      </c>
      <c r="I16" s="264">
        <v>27.047999999999998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0"/>
      <c r="V16" s="287" t="s">
        <v>288</v>
      </c>
      <c r="W16" s="287" t="s">
        <v>289</v>
      </c>
      <c r="X16" s="13" t="s">
        <v>290</v>
      </c>
      <c r="Y16" s="13" t="s">
        <v>291</v>
      </c>
      <c r="Z16" s="13" t="s">
        <v>292</v>
      </c>
    </row>
    <row r="17" spans="1:26" x14ac:dyDescent="0.2">
      <c r="A17" s="20"/>
      <c r="B17" s="165" t="s">
        <v>98</v>
      </c>
      <c r="C17" s="38" t="s">
        <v>97</v>
      </c>
      <c r="D17" s="39" t="s">
        <v>132</v>
      </c>
      <c r="E17" s="264">
        <v>10.143000000000001</v>
      </c>
      <c r="F17" s="264">
        <v>11.592000000000001</v>
      </c>
      <c r="G17" s="264">
        <v>14.191000000000001</v>
      </c>
      <c r="H17" s="264">
        <v>26.702999999999999</v>
      </c>
      <c r="I17" s="264">
        <v>9.3379999999999992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0"/>
      <c r="V17" s="287" t="s">
        <v>293</v>
      </c>
      <c r="W17" s="287" t="s">
        <v>294</v>
      </c>
      <c r="X17" s="13" t="s">
        <v>277</v>
      </c>
      <c r="Y17" s="13" t="s">
        <v>295</v>
      </c>
      <c r="Z17" s="13" t="s">
        <v>296</v>
      </c>
    </row>
    <row r="18" spans="1:26" x14ac:dyDescent="0.2">
      <c r="A18" s="20"/>
      <c r="B18" s="165" t="s">
        <v>96</v>
      </c>
      <c r="C18" s="38" t="s">
        <v>95</v>
      </c>
      <c r="D18" s="39" t="s">
        <v>132</v>
      </c>
      <c r="E18" s="40" t="s">
        <v>256</v>
      </c>
      <c r="F18" s="40" t="s">
        <v>256</v>
      </c>
      <c r="G18" s="40" t="s">
        <v>256</v>
      </c>
      <c r="H18" s="40" t="s">
        <v>256</v>
      </c>
      <c r="I18" s="40" t="s">
        <v>256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0"/>
      <c r="V18" s="287" t="s">
        <v>244</v>
      </c>
      <c r="W18" s="287" t="s">
        <v>244</v>
      </c>
      <c r="X18" s="13" t="s">
        <v>244</v>
      </c>
      <c r="Y18" s="13" t="s">
        <v>244</v>
      </c>
      <c r="Z18" s="13" t="s">
        <v>244</v>
      </c>
    </row>
    <row r="19" spans="1:26" x14ac:dyDescent="0.2">
      <c r="A19" s="20"/>
      <c r="B19" s="165" t="s">
        <v>106</v>
      </c>
      <c r="C19" s="38" t="s">
        <v>118</v>
      </c>
      <c r="D19" s="39" t="s">
        <v>132</v>
      </c>
      <c r="E19" s="264" t="s">
        <v>257</v>
      </c>
      <c r="F19" s="264">
        <v>1.518</v>
      </c>
      <c r="G19" s="264" t="s">
        <v>257</v>
      </c>
      <c r="H19" s="264" t="s">
        <v>257</v>
      </c>
      <c r="I19" s="264" t="s">
        <v>257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0"/>
      <c r="V19" s="287" t="s">
        <v>251</v>
      </c>
      <c r="W19" s="287" t="s">
        <v>297</v>
      </c>
      <c r="X19" s="13" t="s">
        <v>251</v>
      </c>
      <c r="Y19" s="13" t="s">
        <v>251</v>
      </c>
      <c r="Z19" s="13" t="s">
        <v>251</v>
      </c>
    </row>
    <row r="20" spans="1:26" x14ac:dyDescent="0.2">
      <c r="A20" s="20"/>
      <c r="B20" s="165" t="s">
        <v>107</v>
      </c>
      <c r="C20" s="38" t="s">
        <v>119</v>
      </c>
      <c r="D20" s="39" t="s">
        <v>132</v>
      </c>
      <c r="E20" s="264" t="s">
        <v>258</v>
      </c>
      <c r="F20" s="264" t="s">
        <v>258</v>
      </c>
      <c r="G20" s="264" t="s">
        <v>258</v>
      </c>
      <c r="H20" s="264" t="s">
        <v>258</v>
      </c>
      <c r="I20" s="264" t="s">
        <v>258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0"/>
      <c r="V20" s="287" t="s">
        <v>252</v>
      </c>
      <c r="W20" s="287" t="s">
        <v>252</v>
      </c>
      <c r="X20" s="13" t="s">
        <v>252</v>
      </c>
      <c r="Y20" s="13" t="s">
        <v>252</v>
      </c>
      <c r="Z20" s="13" t="s">
        <v>252</v>
      </c>
    </row>
    <row r="21" spans="1:26" x14ac:dyDescent="0.2">
      <c r="A21" s="20"/>
      <c r="B21" s="165" t="s">
        <v>94</v>
      </c>
      <c r="C21" s="38" t="s">
        <v>93</v>
      </c>
      <c r="D21" s="39" t="s">
        <v>132</v>
      </c>
      <c r="E21" s="264">
        <v>2.2200000000000002</v>
      </c>
      <c r="F21" s="284">
        <v>5.44</v>
      </c>
      <c r="G21" s="264">
        <v>3.5539999999999998</v>
      </c>
      <c r="H21" s="264">
        <v>11.236000000000001</v>
      </c>
      <c r="I21" s="264">
        <v>3.508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0"/>
      <c r="V21" s="287" t="s">
        <v>298</v>
      </c>
      <c r="W21" s="287" t="s">
        <v>299</v>
      </c>
      <c r="X21" s="13" t="s">
        <v>300</v>
      </c>
      <c r="Y21" s="13" t="s">
        <v>301</v>
      </c>
      <c r="Z21" s="13" t="s">
        <v>302</v>
      </c>
    </row>
    <row r="22" spans="1:26" x14ac:dyDescent="0.2">
      <c r="A22" s="20"/>
      <c r="B22" s="165" t="s">
        <v>108</v>
      </c>
      <c r="C22" s="38" t="s">
        <v>121</v>
      </c>
      <c r="D22" s="39" t="s">
        <v>132</v>
      </c>
      <c r="E22" s="264">
        <v>2425.3040000000001</v>
      </c>
      <c r="F22" s="264">
        <v>2321.8040000000001</v>
      </c>
      <c r="G22" s="264">
        <v>2177.2719999999999</v>
      </c>
      <c r="H22" s="264">
        <v>2105.3969999999999</v>
      </c>
      <c r="I22" s="264">
        <v>1876.202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0"/>
      <c r="V22" s="287" t="s">
        <v>303</v>
      </c>
      <c r="W22" s="287" t="s">
        <v>304</v>
      </c>
      <c r="X22" s="13" t="s">
        <v>305</v>
      </c>
      <c r="Y22" s="13" t="s">
        <v>306</v>
      </c>
      <c r="Z22" s="13" t="s">
        <v>307</v>
      </c>
    </row>
    <row r="23" spans="1:26" x14ac:dyDescent="0.2">
      <c r="A23" s="20"/>
      <c r="B23" s="165" t="s">
        <v>92</v>
      </c>
      <c r="C23" s="38" t="s">
        <v>91</v>
      </c>
      <c r="D23" s="39" t="s">
        <v>132</v>
      </c>
      <c r="E23" s="264">
        <v>0.75900000000000001</v>
      </c>
      <c r="F23" s="284">
        <v>1.012</v>
      </c>
      <c r="G23" s="264">
        <v>0.874</v>
      </c>
      <c r="H23" s="264">
        <v>1.4490000000000001</v>
      </c>
      <c r="I23" s="264">
        <v>0.82799999999999996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0"/>
      <c r="V23" s="287" t="s">
        <v>278</v>
      </c>
      <c r="W23" s="287" t="s">
        <v>276</v>
      </c>
      <c r="X23" s="13" t="s">
        <v>308</v>
      </c>
      <c r="Y23" s="13" t="s">
        <v>309</v>
      </c>
      <c r="Z23" s="13" t="s">
        <v>310</v>
      </c>
    </row>
    <row r="24" spans="1:26" x14ac:dyDescent="0.2">
      <c r="A24" s="20"/>
      <c r="B24" s="165" t="s">
        <v>88</v>
      </c>
      <c r="C24" s="38" t="s">
        <v>87</v>
      </c>
      <c r="D24" s="39" t="s">
        <v>132</v>
      </c>
      <c r="E24" s="264">
        <v>764.72699999999998</v>
      </c>
      <c r="F24" s="264">
        <v>427.15600000000001</v>
      </c>
      <c r="G24" s="264">
        <v>430.60599999999999</v>
      </c>
      <c r="H24" s="264">
        <v>582.63599999999997</v>
      </c>
      <c r="I24" s="264">
        <v>327.267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0"/>
      <c r="V24" s="287" t="s">
        <v>311</v>
      </c>
      <c r="W24" s="287" t="s">
        <v>312</v>
      </c>
      <c r="X24" s="13" t="s">
        <v>313</v>
      </c>
      <c r="Y24" s="13" t="s">
        <v>314</v>
      </c>
      <c r="Z24" s="13" t="s">
        <v>315</v>
      </c>
    </row>
    <row r="25" spans="1:26" x14ac:dyDescent="0.2">
      <c r="A25" s="20"/>
      <c r="B25" s="165" t="s">
        <v>90</v>
      </c>
      <c r="C25" s="38" t="s">
        <v>89</v>
      </c>
      <c r="D25" s="39" t="s">
        <v>132</v>
      </c>
      <c r="E25" s="40" t="s">
        <v>397</v>
      </c>
      <c r="F25" s="284" t="s">
        <v>397</v>
      </c>
      <c r="G25" s="40" t="s">
        <v>397</v>
      </c>
      <c r="H25" s="284" t="s">
        <v>397</v>
      </c>
      <c r="I25" s="40" t="s">
        <v>397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0"/>
      <c r="V25" s="287" t="s">
        <v>316</v>
      </c>
      <c r="W25" s="287" t="s">
        <v>316</v>
      </c>
      <c r="X25" s="13" t="s">
        <v>316</v>
      </c>
      <c r="Y25" s="13" t="s">
        <v>316</v>
      </c>
      <c r="Z25" s="13" t="s">
        <v>316</v>
      </c>
    </row>
    <row r="26" spans="1:26" x14ac:dyDescent="0.2">
      <c r="A26" s="20"/>
      <c r="B26" s="165" t="s">
        <v>109</v>
      </c>
      <c r="C26" s="38" t="s">
        <v>122</v>
      </c>
      <c r="D26" s="39" t="s">
        <v>132</v>
      </c>
      <c r="E26" s="264">
        <v>11.282</v>
      </c>
      <c r="F26" s="264">
        <v>18.596</v>
      </c>
      <c r="G26" s="264">
        <v>11.856999999999999</v>
      </c>
      <c r="H26" s="264">
        <v>14.663</v>
      </c>
      <c r="I26" s="264">
        <v>6.59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0"/>
      <c r="V26" s="287" t="s">
        <v>317</v>
      </c>
      <c r="W26" s="287" t="s">
        <v>318</v>
      </c>
      <c r="X26" s="13" t="s">
        <v>319</v>
      </c>
      <c r="Y26" s="13" t="s">
        <v>320</v>
      </c>
      <c r="Z26" s="13" t="s">
        <v>321</v>
      </c>
    </row>
    <row r="27" spans="1:26" x14ac:dyDescent="0.2">
      <c r="A27" s="20"/>
      <c r="B27" s="165" t="s">
        <v>110</v>
      </c>
      <c r="C27" s="38" t="s">
        <v>123</v>
      </c>
      <c r="D27" s="39" t="s">
        <v>132</v>
      </c>
      <c r="E27" s="264">
        <v>22.321999999999999</v>
      </c>
      <c r="F27" s="264">
        <v>16.434000000000001</v>
      </c>
      <c r="G27" s="264">
        <v>16.341999999999999</v>
      </c>
      <c r="H27" s="264">
        <v>18.228000000000002</v>
      </c>
      <c r="I27" s="264">
        <v>20.206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0"/>
      <c r="V27" s="287" t="s">
        <v>322</v>
      </c>
      <c r="W27" s="287" t="s">
        <v>323</v>
      </c>
      <c r="X27" s="13" t="s">
        <v>324</v>
      </c>
      <c r="Y27" s="13" t="s">
        <v>325</v>
      </c>
      <c r="Z27" s="13" t="s">
        <v>326</v>
      </c>
    </row>
    <row r="28" spans="1:26" x14ac:dyDescent="0.2">
      <c r="A28" s="20"/>
      <c r="B28" s="165" t="s">
        <v>144</v>
      </c>
      <c r="C28" s="38" t="s">
        <v>120</v>
      </c>
      <c r="D28" s="39" t="s">
        <v>132</v>
      </c>
      <c r="E28" s="264">
        <v>255.36</v>
      </c>
      <c r="F28" s="264">
        <v>274.82</v>
      </c>
      <c r="G28" s="264">
        <v>250.96</v>
      </c>
      <c r="H28" s="264">
        <v>270.68</v>
      </c>
      <c r="I28" s="264">
        <v>210.35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0"/>
      <c r="V28" s="287" t="s">
        <v>327</v>
      </c>
      <c r="W28" s="287" t="s">
        <v>328</v>
      </c>
      <c r="X28" s="13" t="s">
        <v>329</v>
      </c>
      <c r="Y28" s="13" t="s">
        <v>330</v>
      </c>
      <c r="Z28" s="13" t="s">
        <v>331</v>
      </c>
    </row>
    <row r="29" spans="1:26" x14ac:dyDescent="0.2">
      <c r="A29" s="20"/>
      <c r="B29" s="165" t="s">
        <v>111</v>
      </c>
      <c r="C29" s="38" t="s">
        <v>124</v>
      </c>
      <c r="D29" s="39" t="s">
        <v>132</v>
      </c>
      <c r="E29" s="264">
        <v>1242.44</v>
      </c>
      <c r="F29" s="264">
        <v>1622.95</v>
      </c>
      <c r="G29" s="264">
        <v>1376.25</v>
      </c>
      <c r="H29" s="264">
        <v>1429.61</v>
      </c>
      <c r="I29" s="264">
        <v>1163.3900000000001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0"/>
      <c r="V29" s="287" t="s">
        <v>332</v>
      </c>
      <c r="W29" s="287" t="s">
        <v>333</v>
      </c>
      <c r="X29" s="13" t="s">
        <v>334</v>
      </c>
      <c r="Y29" s="13" t="s">
        <v>335</v>
      </c>
      <c r="Z29" s="13" t="s">
        <v>336</v>
      </c>
    </row>
    <row r="30" spans="1:26" x14ac:dyDescent="0.2">
      <c r="A30" s="20"/>
      <c r="B30" s="165" t="s">
        <v>112</v>
      </c>
      <c r="C30" s="38" t="s">
        <v>125</v>
      </c>
      <c r="D30" s="39" t="s">
        <v>132</v>
      </c>
      <c r="E30" s="264">
        <v>1.024</v>
      </c>
      <c r="F30" s="264">
        <v>0.72499999999999998</v>
      </c>
      <c r="G30" s="264">
        <v>0.63300000000000001</v>
      </c>
      <c r="H30" s="284">
        <v>0.70199999999999996</v>
      </c>
      <c r="I30" s="284">
        <v>0.79400000000000004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0"/>
      <c r="V30" s="287" t="s">
        <v>337</v>
      </c>
      <c r="W30" s="287" t="s">
        <v>338</v>
      </c>
      <c r="X30" s="13" t="s">
        <v>339</v>
      </c>
      <c r="Y30" s="13" t="s">
        <v>340</v>
      </c>
      <c r="Z30" s="13" t="s">
        <v>341</v>
      </c>
    </row>
    <row r="31" spans="1:26" x14ac:dyDescent="0.2">
      <c r="A31" s="20"/>
      <c r="B31" s="165" t="s">
        <v>113</v>
      </c>
      <c r="C31" s="38" t="s">
        <v>126</v>
      </c>
      <c r="D31" s="39" t="s">
        <v>132</v>
      </c>
      <c r="E31" s="264">
        <v>1517.83</v>
      </c>
      <c r="F31" s="264">
        <v>1423.9</v>
      </c>
      <c r="G31" s="264">
        <v>1268.81</v>
      </c>
      <c r="H31" s="264">
        <v>1447.45</v>
      </c>
      <c r="I31" s="264">
        <v>1105.3699999999999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0"/>
      <c r="V31" s="287" t="s">
        <v>342</v>
      </c>
      <c r="W31" s="287" t="s">
        <v>343</v>
      </c>
      <c r="X31" s="13" t="s">
        <v>344</v>
      </c>
      <c r="Y31" s="13" t="s">
        <v>345</v>
      </c>
      <c r="Z31" s="13" t="s">
        <v>346</v>
      </c>
    </row>
    <row r="32" spans="1:26" x14ac:dyDescent="0.2">
      <c r="A32" s="20"/>
      <c r="B32" s="165" t="s">
        <v>86</v>
      </c>
      <c r="C32" s="38" t="s">
        <v>85</v>
      </c>
      <c r="D32" s="39" t="s">
        <v>132</v>
      </c>
      <c r="E32" s="264">
        <v>30.843</v>
      </c>
      <c r="F32" s="264">
        <v>39.606000000000002</v>
      </c>
      <c r="G32" s="264">
        <v>37.006999999999998</v>
      </c>
      <c r="H32" s="264">
        <v>37.145000000000003</v>
      </c>
      <c r="I32" s="264">
        <v>25.231000000000002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0"/>
      <c r="V32" s="287" t="s">
        <v>347</v>
      </c>
      <c r="W32" s="287" t="s">
        <v>348</v>
      </c>
      <c r="X32" s="13" t="s">
        <v>349</v>
      </c>
      <c r="Y32" s="13" t="s">
        <v>350</v>
      </c>
      <c r="Z32" s="13" t="s">
        <v>351</v>
      </c>
    </row>
    <row r="33" spans="1:26" x14ac:dyDescent="0.2">
      <c r="A33" s="20"/>
      <c r="B33" s="165" t="s">
        <v>69</v>
      </c>
      <c r="C33" s="38" t="s">
        <v>68</v>
      </c>
      <c r="D33" s="39" t="s">
        <v>132</v>
      </c>
      <c r="E33" s="315" t="s">
        <v>259</v>
      </c>
      <c r="F33" s="316" t="s">
        <v>259</v>
      </c>
      <c r="G33" s="315" t="s">
        <v>259</v>
      </c>
      <c r="H33" s="315" t="s">
        <v>259</v>
      </c>
      <c r="I33" s="315" t="s">
        <v>259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0"/>
      <c r="V33" s="287" t="s">
        <v>253</v>
      </c>
      <c r="W33" s="287" t="s">
        <v>253</v>
      </c>
      <c r="X33" s="13" t="s">
        <v>253</v>
      </c>
      <c r="Y33" s="13" t="s">
        <v>253</v>
      </c>
      <c r="Z33" s="13" t="s">
        <v>253</v>
      </c>
    </row>
    <row r="34" spans="1:26" x14ac:dyDescent="0.2">
      <c r="A34" s="20"/>
      <c r="B34" s="165" t="s">
        <v>84</v>
      </c>
      <c r="C34" s="38" t="s">
        <v>83</v>
      </c>
      <c r="D34" s="39" t="s">
        <v>132</v>
      </c>
      <c r="E34" s="315">
        <v>51.634999999999998</v>
      </c>
      <c r="F34" s="315">
        <v>6.5439999999999996</v>
      </c>
      <c r="G34" s="315">
        <v>4.8879999999999999</v>
      </c>
      <c r="H34" s="315">
        <v>5.3710000000000004</v>
      </c>
      <c r="I34" s="315">
        <v>6.1529999999999996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0"/>
      <c r="V34" s="287" t="s">
        <v>352</v>
      </c>
      <c r="W34" s="287" t="s">
        <v>353</v>
      </c>
      <c r="X34" s="13" t="s">
        <v>354</v>
      </c>
      <c r="Y34" s="13" t="s">
        <v>355</v>
      </c>
      <c r="Z34" s="13" t="s">
        <v>356</v>
      </c>
    </row>
    <row r="35" spans="1:26" x14ac:dyDescent="0.2">
      <c r="A35" s="20"/>
      <c r="B35" s="165" t="s">
        <v>145</v>
      </c>
      <c r="C35" s="38" t="s">
        <v>82</v>
      </c>
      <c r="D35" s="39" t="s">
        <v>132</v>
      </c>
      <c r="E35" s="315">
        <v>4.6689999999999996</v>
      </c>
      <c r="F35" s="315">
        <v>4.6230000000000002</v>
      </c>
      <c r="G35" s="315">
        <v>3.887</v>
      </c>
      <c r="H35" s="315">
        <v>4.577</v>
      </c>
      <c r="I35" s="317">
        <v>3.6339999999999999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0"/>
      <c r="V35" s="287" t="s">
        <v>357</v>
      </c>
      <c r="W35" s="287" t="s">
        <v>358</v>
      </c>
      <c r="X35" s="13" t="s">
        <v>359</v>
      </c>
      <c r="Y35" s="13" t="s">
        <v>360</v>
      </c>
      <c r="Z35" s="13" t="s">
        <v>361</v>
      </c>
    </row>
    <row r="36" spans="1:26" x14ac:dyDescent="0.2">
      <c r="A36" s="20"/>
      <c r="B36" s="165" t="s">
        <v>103</v>
      </c>
      <c r="C36" s="38" t="s">
        <v>102</v>
      </c>
      <c r="D36" s="39" t="s">
        <v>132</v>
      </c>
      <c r="E36" s="315">
        <v>5.5780000000000003</v>
      </c>
      <c r="F36" s="315" t="s">
        <v>260</v>
      </c>
      <c r="G36" s="315" t="s">
        <v>260</v>
      </c>
      <c r="H36" s="315" t="s">
        <v>260</v>
      </c>
      <c r="I36" s="315" t="s">
        <v>260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0"/>
      <c r="V36" s="287" t="s">
        <v>362</v>
      </c>
      <c r="W36" s="287" t="s">
        <v>254</v>
      </c>
      <c r="X36" s="13" t="s">
        <v>254</v>
      </c>
      <c r="Y36" s="13" t="s">
        <v>254</v>
      </c>
      <c r="Z36" s="13" t="s">
        <v>254</v>
      </c>
    </row>
    <row r="37" spans="1:26" x14ac:dyDescent="0.2">
      <c r="A37" s="20"/>
      <c r="B37" s="272" t="s">
        <v>81</v>
      </c>
      <c r="C37" s="273" t="s">
        <v>80</v>
      </c>
      <c r="D37" s="274" t="s">
        <v>132</v>
      </c>
      <c r="E37" s="315">
        <v>919.81600000000003</v>
      </c>
      <c r="F37" s="315">
        <v>2348.5070000000001</v>
      </c>
      <c r="G37" s="315">
        <v>1293.704</v>
      </c>
      <c r="H37" s="315">
        <v>1293.704</v>
      </c>
      <c r="I37" s="315">
        <v>648.64599999999996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0"/>
      <c r="V37" s="287" t="s">
        <v>363</v>
      </c>
      <c r="W37" s="287" t="s">
        <v>364</v>
      </c>
      <c r="X37" s="13" t="s">
        <v>365</v>
      </c>
      <c r="Y37" s="13" t="s">
        <v>365</v>
      </c>
      <c r="Z37" s="13" t="s">
        <v>366</v>
      </c>
    </row>
    <row r="38" spans="1:26" x14ac:dyDescent="0.2">
      <c r="A38" s="20"/>
      <c r="B38" s="165" t="s">
        <v>114</v>
      </c>
      <c r="C38" s="38" t="s">
        <v>127</v>
      </c>
      <c r="D38" s="39" t="s">
        <v>132</v>
      </c>
      <c r="E38" s="315">
        <v>568.32000000000005</v>
      </c>
      <c r="F38" s="315">
        <v>491.2</v>
      </c>
      <c r="G38" s="315">
        <v>491.27</v>
      </c>
      <c r="H38" s="315">
        <v>550.33000000000004</v>
      </c>
      <c r="I38" s="315">
        <v>441.86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0"/>
      <c r="V38" s="287" t="s">
        <v>367</v>
      </c>
      <c r="W38" s="287" t="s">
        <v>368</v>
      </c>
      <c r="X38" s="13" t="s">
        <v>369</v>
      </c>
      <c r="Y38" s="13" t="s">
        <v>370</v>
      </c>
      <c r="Z38" s="13" t="s">
        <v>371</v>
      </c>
    </row>
    <row r="39" spans="1:26" x14ac:dyDescent="0.2">
      <c r="A39" s="20"/>
      <c r="B39" s="165" t="s">
        <v>77</v>
      </c>
      <c r="C39" s="38" t="s">
        <v>76</v>
      </c>
      <c r="D39" s="39" t="s">
        <v>132</v>
      </c>
      <c r="E39" s="315">
        <v>3.92</v>
      </c>
      <c r="F39" s="315">
        <v>12.78</v>
      </c>
      <c r="G39" s="315">
        <v>7.72</v>
      </c>
      <c r="H39" s="315">
        <v>5.37</v>
      </c>
      <c r="I39" s="315">
        <v>3.19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0"/>
      <c r="V39" s="287" t="s">
        <v>372</v>
      </c>
      <c r="W39" s="287" t="s">
        <v>373</v>
      </c>
      <c r="X39" s="13" t="s">
        <v>374</v>
      </c>
      <c r="Y39" s="13" t="s">
        <v>375</v>
      </c>
      <c r="Z39" s="13" t="s">
        <v>376</v>
      </c>
    </row>
    <row r="40" spans="1:26" x14ac:dyDescent="0.2">
      <c r="A40" s="20"/>
      <c r="B40" s="165" t="s">
        <v>115</v>
      </c>
      <c r="C40" s="38" t="s">
        <v>128</v>
      </c>
      <c r="D40" s="39" t="s">
        <v>132</v>
      </c>
      <c r="E40" s="318" t="s">
        <v>261</v>
      </c>
      <c r="F40" s="315" t="s">
        <v>261</v>
      </c>
      <c r="G40" s="315" t="s">
        <v>261</v>
      </c>
      <c r="H40" s="315" t="s">
        <v>261</v>
      </c>
      <c r="I40" s="315" t="s">
        <v>261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0"/>
      <c r="V40" s="287" t="s">
        <v>245</v>
      </c>
      <c r="W40" s="287" t="s">
        <v>245</v>
      </c>
      <c r="X40" s="13" t="s">
        <v>245</v>
      </c>
      <c r="Y40" s="13" t="s">
        <v>245</v>
      </c>
      <c r="Z40" s="13" t="s">
        <v>245</v>
      </c>
    </row>
    <row r="41" spans="1:26" x14ac:dyDescent="0.2">
      <c r="A41" s="20"/>
      <c r="B41" s="165" t="s">
        <v>116</v>
      </c>
      <c r="C41" s="38" t="s">
        <v>129</v>
      </c>
      <c r="D41" s="39" t="s">
        <v>132</v>
      </c>
      <c r="E41" s="318">
        <v>13918.3</v>
      </c>
      <c r="F41" s="318">
        <v>9408.2000000000007</v>
      </c>
      <c r="G41" s="315">
        <v>10023.1</v>
      </c>
      <c r="H41" s="315">
        <v>12216.5</v>
      </c>
      <c r="I41" s="315">
        <v>9257.2999999999993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0"/>
      <c r="V41" s="287" t="s">
        <v>377</v>
      </c>
      <c r="W41" s="287" t="s">
        <v>378</v>
      </c>
      <c r="X41" s="13" t="s">
        <v>379</v>
      </c>
      <c r="Y41" s="13" t="s">
        <v>380</v>
      </c>
      <c r="Z41" s="13" t="s">
        <v>381</v>
      </c>
    </row>
    <row r="42" spans="1:26" x14ac:dyDescent="0.2">
      <c r="A42" s="20"/>
      <c r="B42" s="165" t="s">
        <v>75</v>
      </c>
      <c r="C42" s="38" t="s">
        <v>74</v>
      </c>
      <c r="D42" s="39" t="s">
        <v>132</v>
      </c>
      <c r="E42" s="315" t="s">
        <v>262</v>
      </c>
      <c r="F42" s="315" t="s">
        <v>262</v>
      </c>
      <c r="G42" s="315" t="s">
        <v>262</v>
      </c>
      <c r="H42" s="315">
        <v>0.92</v>
      </c>
      <c r="I42" s="315" t="s">
        <v>262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0"/>
      <c r="V42" s="287" t="s">
        <v>246</v>
      </c>
      <c r="W42" s="287" t="s">
        <v>246</v>
      </c>
      <c r="X42" s="13" t="s">
        <v>246</v>
      </c>
      <c r="Y42" s="13" t="s">
        <v>279</v>
      </c>
      <c r="Z42" s="13" t="s">
        <v>246</v>
      </c>
    </row>
    <row r="43" spans="1:26" x14ac:dyDescent="0.2">
      <c r="A43" s="20"/>
      <c r="B43" s="165" t="s">
        <v>117</v>
      </c>
      <c r="C43" s="38" t="s">
        <v>130</v>
      </c>
      <c r="D43" s="39" t="s">
        <v>132</v>
      </c>
      <c r="E43" s="315">
        <v>27.359000000000002</v>
      </c>
      <c r="F43" s="315">
        <v>33.569000000000003</v>
      </c>
      <c r="G43" s="315">
        <v>27.588999999999999</v>
      </c>
      <c r="H43" s="315">
        <v>27.036999999999999</v>
      </c>
      <c r="I43" s="315">
        <v>23.978000000000002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0"/>
      <c r="V43" s="287" t="s">
        <v>382</v>
      </c>
      <c r="W43" s="287" t="s">
        <v>383</v>
      </c>
      <c r="X43" s="13" t="s">
        <v>384</v>
      </c>
      <c r="Y43" s="13" t="s">
        <v>385</v>
      </c>
      <c r="Z43" s="13" t="s">
        <v>386</v>
      </c>
    </row>
    <row r="44" spans="1:26" x14ac:dyDescent="0.2">
      <c r="A44" s="20"/>
      <c r="B44" s="165" t="s">
        <v>183</v>
      </c>
      <c r="C44" s="38" t="s">
        <v>184</v>
      </c>
      <c r="D44" s="39" t="s">
        <v>132</v>
      </c>
      <c r="E44" s="283" t="s">
        <v>131</v>
      </c>
      <c r="F44" s="283" t="s">
        <v>131</v>
      </c>
      <c r="G44" s="283" t="s">
        <v>131</v>
      </c>
      <c r="H44" s="283" t="s">
        <v>131</v>
      </c>
      <c r="I44" s="283" t="s">
        <v>131</v>
      </c>
      <c r="J44" s="283"/>
      <c r="K44" s="40"/>
      <c r="L44" s="40"/>
      <c r="M44" s="40"/>
      <c r="N44" s="40"/>
      <c r="O44" s="40"/>
      <c r="P44" s="40"/>
      <c r="Q44" s="40"/>
      <c r="R44" s="40"/>
      <c r="S44" s="166"/>
      <c r="T44" s="190"/>
      <c r="V44" s="287"/>
      <c r="W44" s="287"/>
      <c r="X44" s="13"/>
      <c r="Y44" s="13"/>
      <c r="Z44" s="13"/>
    </row>
    <row r="45" spans="1:26" x14ac:dyDescent="0.2">
      <c r="A45" s="20"/>
      <c r="B45" s="165" t="s">
        <v>73</v>
      </c>
      <c r="C45" s="38" t="s">
        <v>72</v>
      </c>
      <c r="D45" s="39" t="s">
        <v>132</v>
      </c>
      <c r="E45" s="264">
        <v>3.956</v>
      </c>
      <c r="F45" s="264">
        <v>5.6580000000000004</v>
      </c>
      <c r="G45" s="264">
        <v>5.7729999999999997</v>
      </c>
      <c r="H45" s="264">
        <v>4.9450000000000003</v>
      </c>
      <c r="I45" s="264">
        <v>4.8070000000000004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0"/>
      <c r="V45" s="287" t="s">
        <v>387</v>
      </c>
      <c r="W45" s="287" t="s">
        <v>388</v>
      </c>
      <c r="X45" s="13" t="s">
        <v>389</v>
      </c>
      <c r="Y45" s="13" t="s">
        <v>390</v>
      </c>
      <c r="Z45" s="13" t="s">
        <v>391</v>
      </c>
    </row>
    <row r="46" spans="1:2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324">
        <v>117.39</v>
      </c>
      <c r="F46" s="324">
        <v>172.29</v>
      </c>
      <c r="G46" s="324">
        <v>146.72</v>
      </c>
      <c r="H46" s="324">
        <v>180.32</v>
      </c>
      <c r="I46" s="324">
        <v>155.80000000000001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0"/>
      <c r="V46" s="287" t="s">
        <v>392</v>
      </c>
      <c r="W46" s="287" t="s">
        <v>393</v>
      </c>
      <c r="X46" s="13" t="s">
        <v>394</v>
      </c>
      <c r="Y46" s="13" t="s">
        <v>395</v>
      </c>
      <c r="Z46" s="13" t="s">
        <v>396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80" t="s">
        <v>240</v>
      </c>
      <c r="C48" s="20" t="s">
        <v>241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142</v>
      </c>
      <c r="C49" s="20" t="s">
        <v>230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398</v>
      </c>
      <c r="C50" s="42"/>
      <c r="D50" s="285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7" t="s">
        <v>185</v>
      </c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/>
      <c r="T52" s="190"/>
    </row>
    <row r="53" spans="1:26" s="16" customFormat="1" ht="12.6" customHeight="1" x14ac:dyDescent="0.2">
      <c r="A53" s="36"/>
      <c r="B53" s="473" t="s">
        <v>179</v>
      </c>
      <c r="C53" s="470"/>
      <c r="D53" s="474" t="s">
        <v>104</v>
      </c>
      <c r="E53" s="470" t="str">
        <f>E12</f>
        <v>Fecha</v>
      </c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1"/>
      <c r="T53" s="191"/>
    </row>
    <row r="54" spans="1:26" ht="12.75" customHeight="1" x14ac:dyDescent="0.2">
      <c r="A54" s="20"/>
      <c r="B54" s="473"/>
      <c r="C54" s="470"/>
      <c r="D54" s="474"/>
      <c r="E54" s="37">
        <f>'A.2.4. Cálculo PM10 y VM'!$E17</f>
        <v>44781.4375</v>
      </c>
      <c r="F54" s="37">
        <f>'A.2.4. Cálculo PM10 y VM'!$E18</f>
        <v>44783.427083333336</v>
      </c>
      <c r="G54" s="37">
        <f>'A.2.4. Cálculo PM10 y VM'!$E19</f>
        <v>44784.416666666664</v>
      </c>
      <c r="H54" s="37">
        <f>'A.2.4. Cálculo PM10 y VM'!$E20</f>
        <v>44785.427083333336</v>
      </c>
      <c r="I54" s="37">
        <f>'A.2.4. Cálculo PM10 y VM'!$E21</f>
        <v>44786.427083333336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26" s="16" customFormat="1" ht="13.5" x14ac:dyDescent="0.2">
      <c r="A55" s="36"/>
      <c r="B55" s="475" t="s">
        <v>176</v>
      </c>
      <c r="C55" s="474"/>
      <c r="D55" s="474"/>
      <c r="E55" s="47">
        <f>'A.2.4. Cálculo PM10 y VM'!K17</f>
        <v>1604.7632916693071</v>
      </c>
      <c r="F55" s="47">
        <f>'A.2.4. Cálculo PM10 y VM'!K18</f>
        <v>1605.8673913003702</v>
      </c>
      <c r="G55" s="47">
        <f>'A.2.4. Cálculo PM10 y VM'!K19</f>
        <v>1640.5919999999999</v>
      </c>
      <c r="H55" s="47">
        <f>'A.2.4. Cálculo PM10 y VM'!K20</f>
        <v>1598.3692181719966</v>
      </c>
      <c r="I55" s="47">
        <f>'A.2.4. Cálculo PM10 y VM'!K21</f>
        <v>1630.3340624986727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V55" s="201" t="s">
        <v>197</v>
      </c>
      <c r="W55" s="201" t="s">
        <v>193</v>
      </c>
      <c r="X55" s="201" t="s">
        <v>198</v>
      </c>
      <c r="Y55" s="201" t="s">
        <v>199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0">IF(ISNUMBER(FIND("&lt;",E14)),"&lt; L.C.",PRODUCT(E14,1/E$55))</f>
        <v>0.45946589371009994</v>
      </c>
      <c r="F56" s="48">
        <f t="shared" si="0"/>
        <v>0.58829577405827871</v>
      </c>
      <c r="G56" s="48">
        <f t="shared" si="0"/>
        <v>0.48021811638725531</v>
      </c>
      <c r="H56" s="48">
        <f t="shared" si="0"/>
        <v>0.47186594400420978</v>
      </c>
      <c r="I56" s="48">
        <f t="shared" si="0"/>
        <v>0.35329507813707289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V56" s="212"/>
      <c r="W56" s="212"/>
      <c r="X56" s="212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>
        <f t="shared" si="0"/>
        <v>1.456484505289997E-3</v>
      </c>
      <c r="I57" s="48">
        <f t="shared" si="0"/>
        <v>1.2758121466297299E-3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V57" s="212"/>
      <c r="W57" s="212"/>
      <c r="X57" s="212"/>
    </row>
    <row r="58" spans="1:26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0"/>
        <v>1.8775354693375473E-2</v>
      </c>
      <c r="F58" s="48">
        <f t="shared" si="0"/>
        <v>2.3503186006807921E-2</v>
      </c>
      <c r="G58" s="48">
        <f t="shared" si="0"/>
        <v>1.18182948594166E-2</v>
      </c>
      <c r="H58" s="48">
        <f t="shared" si="0"/>
        <v>1.3886028176508369E-2</v>
      </c>
      <c r="I58" s="48">
        <f t="shared" si="0"/>
        <v>1.6590464875981217E-2</v>
      </c>
      <c r="J58" s="48" t="e">
        <f t="shared" ref="J58" si="4">IF(ISNUMBER(FIND("&lt;",J16)),"&lt; L.C.",PRODUCT(J16,1/J$55))</f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3" t="e">
        <f t="shared" si="5"/>
        <v>#REF!</v>
      </c>
      <c r="T58" s="190"/>
      <c r="V58" s="212"/>
      <c r="W58" s="212"/>
      <c r="X58" s="212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6.3205583357088431E-3</v>
      </c>
      <c r="F59" s="48">
        <f t="shared" si="0"/>
        <v>7.2185287918532558E-3</v>
      </c>
      <c r="G59" s="48">
        <f t="shared" si="0"/>
        <v>8.6499263680427565E-3</v>
      </c>
      <c r="H59" s="48">
        <f t="shared" si="0"/>
        <v>1.6706402811322504E-2</v>
      </c>
      <c r="I59" s="48">
        <f t="shared" si="0"/>
        <v>5.7276604928982776E-3</v>
      </c>
      <c r="J59" s="48" t="e">
        <f t="shared" ref="J59" si="6">IF(ISNUMBER(FIND("&lt;",J17)),"&lt; L.C.",PRODUCT(J17,1/J$55))</f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3" t="e">
        <f t="shared" si="7"/>
        <v>#REF!</v>
      </c>
      <c r="T59" s="190"/>
      <c r="V59" s="212"/>
      <c r="W59" s="212"/>
      <c r="X59" s="212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8">IF(ISNUMBER(FIND("&lt;",J18)),"&lt; L.C.",PRODUCT(J18,1/J$55))</f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3" t="e">
        <f t="shared" si="9"/>
        <v>#REF!</v>
      </c>
      <c r="T60" s="190"/>
      <c r="V60" s="212"/>
      <c r="W60" s="212"/>
      <c r="X60" s="212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 t="str">
        <f t="shared" si="0"/>
        <v>&lt; L.C.</v>
      </c>
      <c r="F61" s="48">
        <f t="shared" si="0"/>
        <v>9.4528353226649769E-4</v>
      </c>
      <c r="G61" s="48" t="str">
        <f t="shared" si="0"/>
        <v>&lt; L.C.</v>
      </c>
      <c r="H61" s="48" t="str">
        <f t="shared" si="0"/>
        <v>&lt; L.C.</v>
      </c>
      <c r="I61" s="48" t="str">
        <f t="shared" si="0"/>
        <v>&lt; L.C.</v>
      </c>
      <c r="J61" s="48" t="e">
        <f t="shared" ref="J61:J88" si="10">IF(ISNUMBER(FIND("&lt;",J19)),"&lt; L.C.",PRODUCT(J19,1/J$55))</f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V61" s="212"/>
      <c r="W61" s="212"/>
      <c r="X61" s="212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 t="str">
        <f t="shared" ref="E62:I71" si="11">IF(ISNUMBER(FIND("&lt;",E20)),"&lt; L.C.",PRODUCT(E20,1/E$55))</f>
        <v>&lt; L.C.</v>
      </c>
      <c r="F62" s="48" t="str">
        <f t="shared" si="11"/>
        <v>&lt; L.C.</v>
      </c>
      <c r="G62" s="48" t="str">
        <f t="shared" si="11"/>
        <v>&lt; L.C.</v>
      </c>
      <c r="H62" s="48" t="str">
        <f t="shared" si="11"/>
        <v>&lt; L.C.</v>
      </c>
      <c r="I62" s="48" t="str">
        <f t="shared" si="11"/>
        <v>&lt; L.C.</v>
      </c>
      <c r="J62" s="48" t="e">
        <f t="shared" si="10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3" t="e">
        <f t="shared" si="12"/>
        <v>#REF!</v>
      </c>
      <c r="T62" s="190"/>
      <c r="V62" s="212"/>
      <c r="W62" s="212"/>
      <c r="X62" s="212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1"/>
        <v>1.3833815937369252E-3</v>
      </c>
      <c r="F63" s="48">
        <f t="shared" si="11"/>
        <v>3.3875773488338261E-3</v>
      </c>
      <c r="G63" s="48">
        <f t="shared" si="11"/>
        <v>2.1662911924476042E-3</v>
      </c>
      <c r="H63" s="48">
        <f t="shared" si="11"/>
        <v>7.029664906116154E-3</v>
      </c>
      <c r="I63" s="48">
        <f t="shared" si="11"/>
        <v>2.1517062549889867E-3</v>
      </c>
      <c r="J63" s="48" t="e">
        <f t="shared" si="10"/>
        <v>#DIV/0!</v>
      </c>
      <c r="K63" s="48" t="e">
        <f t="shared" ref="K63:S63" si="13">IF(ISNUMBER(FIND("&lt;",K21)),"N.D.",PRODUCT(K21,1/K$55))</f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3" t="e">
        <f t="shared" si="13"/>
        <v>#REF!</v>
      </c>
      <c r="T63" s="190"/>
      <c r="V63" s="212">
        <v>0.05</v>
      </c>
      <c r="W63" s="213">
        <f>AVERAGE(E63:I63)</f>
        <v>3.2237242592246993E-3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14">
        <f>W63/V63</f>
        <v>6.4474485184493988E-2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1"/>
        <v>1.5113157264939368</v>
      </c>
      <c r="F64" s="48">
        <f t="shared" si="11"/>
        <v>1.4458254850793699</v>
      </c>
      <c r="G64" s="48">
        <f t="shared" si="11"/>
        <v>1.3271258179974057</v>
      </c>
      <c r="H64" s="48">
        <f t="shared" si="11"/>
        <v>1.3172156821237302</v>
      </c>
      <c r="I64" s="48">
        <f t="shared" si="11"/>
        <v>1.1508083178514388</v>
      </c>
      <c r="J64" s="48" t="e">
        <f t="shared" si="10"/>
        <v>#DIV/0!</v>
      </c>
      <c r="K64" s="48" t="e">
        <f t="shared" ref="K64:S64" si="15">IF(ISNUMBER(FIND("&lt;",K22)),"N.D.",PRODUCT(K22,1/K$55))</f>
        <v>#REF!</v>
      </c>
      <c r="L64" s="48" t="e">
        <f t="shared" si="15"/>
        <v>#REF!</v>
      </c>
      <c r="M64" s="48" t="e">
        <f t="shared" si="15"/>
        <v>#REF!</v>
      </c>
      <c r="N64" s="48" t="e">
        <f t="shared" si="15"/>
        <v>#REF!</v>
      </c>
      <c r="O64" s="48" t="e">
        <f t="shared" si="15"/>
        <v>#REF!</v>
      </c>
      <c r="P64" s="48" t="e">
        <f t="shared" si="15"/>
        <v>#REF!</v>
      </c>
      <c r="Q64" s="48" t="e">
        <f t="shared" si="15"/>
        <v>#REF!</v>
      </c>
      <c r="R64" s="48" t="e">
        <f t="shared" si="15"/>
        <v>#REF!</v>
      </c>
      <c r="S64" s="173" t="e">
        <f t="shared" si="15"/>
        <v>#REF!</v>
      </c>
      <c r="T64" s="190"/>
      <c r="V64" s="212"/>
      <c r="W64" s="213"/>
      <c r="X64" s="212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1"/>
        <v>4.7296695029113789E-4</v>
      </c>
      <c r="F65" s="48">
        <f t="shared" si="11"/>
        <v>6.3018902151099846E-4</v>
      </c>
      <c r="G65" s="48">
        <f t="shared" si="11"/>
        <v>5.3273452509825718E-4</v>
      </c>
      <c r="H65" s="48">
        <f t="shared" si="11"/>
        <v>9.0654898976168631E-4</v>
      </c>
      <c r="I65" s="48">
        <f t="shared" si="11"/>
        <v>5.0787137375452713E-4</v>
      </c>
      <c r="J65" s="48" t="e">
        <f t="shared" si="10"/>
        <v>#DIV/0!</v>
      </c>
      <c r="K65" s="48" t="e">
        <f t="shared" ref="K65:S65" si="16">IF(ISNUMBER(FIND("&lt;",K23)),"N.D.",PRODUCT(K23,1/K$55))</f>
        <v>#REF!</v>
      </c>
      <c r="L65" s="48" t="e">
        <f t="shared" si="16"/>
        <v>#REF!</v>
      </c>
      <c r="M65" s="48" t="e">
        <f t="shared" si="16"/>
        <v>#REF!</v>
      </c>
      <c r="N65" s="48" t="e">
        <f t="shared" si="16"/>
        <v>#REF!</v>
      </c>
      <c r="O65" s="48" t="e">
        <f t="shared" si="16"/>
        <v>#REF!</v>
      </c>
      <c r="P65" s="48" t="e">
        <f t="shared" si="16"/>
        <v>#REF!</v>
      </c>
      <c r="Q65" s="48" t="e">
        <f t="shared" si="16"/>
        <v>#REF!</v>
      </c>
      <c r="R65" s="48" t="e">
        <f t="shared" si="16"/>
        <v>#REF!</v>
      </c>
      <c r="S65" s="173" t="e">
        <f t="shared" si="16"/>
        <v>#REF!</v>
      </c>
      <c r="T65" s="190"/>
      <c r="V65" s="212"/>
      <c r="W65" s="212"/>
      <c r="X65" s="212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1"/>
        <v>0.4765357009160619</v>
      </c>
      <c r="F66" s="48">
        <f t="shared" si="11"/>
        <v>0.26599705698868781</v>
      </c>
      <c r="G66" s="48">
        <f t="shared" si="11"/>
        <v>0.2624698889181466</v>
      </c>
      <c r="H66" s="48">
        <f t="shared" si="11"/>
        <v>0.36451903188322277</v>
      </c>
      <c r="I66" s="48">
        <f t="shared" si="11"/>
        <v>0.20073616047647683</v>
      </c>
      <c r="J66" s="48" t="e">
        <f t="shared" si="10"/>
        <v>#DIV/0!</v>
      </c>
      <c r="K66" s="48" t="e">
        <f t="shared" ref="K66:S66" si="17">IF(ISNUMBER(FIND("&lt;",K24)),"N.D.",PRODUCT(K24,1/K$55))</f>
        <v>#REF!</v>
      </c>
      <c r="L66" s="48" t="e">
        <f t="shared" si="17"/>
        <v>#REF!</v>
      </c>
      <c r="M66" s="48" t="e">
        <f t="shared" si="17"/>
        <v>#REF!</v>
      </c>
      <c r="N66" s="48" t="e">
        <f t="shared" si="17"/>
        <v>#REF!</v>
      </c>
      <c r="O66" s="48" t="e">
        <f t="shared" si="17"/>
        <v>#REF!</v>
      </c>
      <c r="P66" s="48" t="e">
        <f t="shared" si="17"/>
        <v>#REF!</v>
      </c>
      <c r="Q66" s="48" t="e">
        <f t="shared" si="17"/>
        <v>#REF!</v>
      </c>
      <c r="R66" s="48" t="e">
        <f t="shared" si="17"/>
        <v>#REF!</v>
      </c>
      <c r="S66" s="173" t="e">
        <f t="shared" si="17"/>
        <v>#REF!</v>
      </c>
      <c r="T66" s="190"/>
      <c r="V66" s="212"/>
      <c r="W66" s="212"/>
      <c r="X66" s="212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 t="str">
        <f t="shared" si="11"/>
        <v>&lt; L.C.</v>
      </c>
      <c r="F67" s="48" t="str">
        <f t="shared" si="11"/>
        <v>&lt; L.C.</v>
      </c>
      <c r="G67" s="48" t="str">
        <f t="shared" si="11"/>
        <v>&lt; L.C.</v>
      </c>
      <c r="H67" s="48" t="str">
        <f t="shared" si="11"/>
        <v>&lt; L.C.</v>
      </c>
      <c r="I67" s="48" t="str">
        <f t="shared" si="11"/>
        <v>&lt; L.C.</v>
      </c>
      <c r="J67" s="48" t="e">
        <f t="shared" si="10"/>
        <v>#DIV/0!</v>
      </c>
      <c r="K67" s="48" t="e">
        <f t="shared" ref="K67:S67" si="18">IF(ISNUMBER(FIND("&lt;",K25)),"N.D.",PRODUCT(K25,1/K$55))</f>
        <v>#REF!</v>
      </c>
      <c r="L67" s="48" t="e">
        <f t="shared" si="18"/>
        <v>#REF!</v>
      </c>
      <c r="M67" s="48" t="e">
        <f t="shared" si="18"/>
        <v>#REF!</v>
      </c>
      <c r="N67" s="48" t="e">
        <f t="shared" si="18"/>
        <v>#REF!</v>
      </c>
      <c r="O67" s="48" t="e">
        <f t="shared" si="18"/>
        <v>#REF!</v>
      </c>
      <c r="P67" s="48" t="e">
        <f t="shared" si="18"/>
        <v>#REF!</v>
      </c>
      <c r="Q67" s="48" t="e">
        <f t="shared" si="18"/>
        <v>#REF!</v>
      </c>
      <c r="R67" s="48" t="e">
        <f t="shared" si="18"/>
        <v>#REF!</v>
      </c>
      <c r="S67" s="173" t="e">
        <f t="shared" si="18"/>
        <v>#REF!</v>
      </c>
      <c r="T67" s="190"/>
      <c r="V67" s="212"/>
      <c r="W67" s="212"/>
      <c r="X67" s="212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1"/>
        <v>7.0303203335765714E-3</v>
      </c>
      <c r="F68" s="48">
        <f t="shared" si="11"/>
        <v>1.1580034628476807E-2</v>
      </c>
      <c r="G68" s="48">
        <f t="shared" si="11"/>
        <v>7.2272691808810477E-3</v>
      </c>
      <c r="H68" s="48">
        <f t="shared" si="11"/>
        <v>9.173725215235063E-3</v>
      </c>
      <c r="I68" s="48">
        <f t="shared" si="11"/>
        <v>4.0421163684086154E-3</v>
      </c>
      <c r="J68" s="48" t="e">
        <f t="shared" si="10"/>
        <v>#DIV/0!</v>
      </c>
      <c r="K68" s="48" t="e">
        <f t="shared" ref="K68:S68" si="19">IF(ISNUMBER(FIND("&lt;",K26)),"N.D.",PRODUCT(K26,1/K$55))</f>
        <v>#REF!</v>
      </c>
      <c r="L68" s="48" t="e">
        <f t="shared" si="19"/>
        <v>#REF!</v>
      </c>
      <c r="M68" s="48" t="e">
        <f t="shared" si="19"/>
        <v>#REF!</v>
      </c>
      <c r="N68" s="48" t="e">
        <f t="shared" si="19"/>
        <v>#REF!</v>
      </c>
      <c r="O68" s="48" t="e">
        <f t="shared" si="19"/>
        <v>#REF!</v>
      </c>
      <c r="P68" s="48" t="e">
        <f t="shared" si="19"/>
        <v>#REF!</v>
      </c>
      <c r="Q68" s="48" t="e">
        <f t="shared" si="19"/>
        <v>#REF!</v>
      </c>
      <c r="R68" s="48" t="e">
        <f t="shared" si="19"/>
        <v>#REF!</v>
      </c>
      <c r="S68" s="173" t="e">
        <f t="shared" si="19"/>
        <v>#REF!</v>
      </c>
      <c r="T68" s="190"/>
      <c r="V68" s="215"/>
      <c r="W68" s="215"/>
      <c r="X68" s="215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1"/>
        <v>1.3909839610538577E-2</v>
      </c>
      <c r="F69" s="48">
        <f t="shared" si="11"/>
        <v>1.0233721718885128E-2</v>
      </c>
      <c r="G69" s="48">
        <f t="shared" si="11"/>
        <v>9.961038454411578E-3</v>
      </c>
      <c r="H69" s="48">
        <f t="shared" si="11"/>
        <v>1.1404123523378894E-2</v>
      </c>
      <c r="I69" s="48">
        <f t="shared" si="11"/>
        <v>1.2393778959038617E-2</v>
      </c>
      <c r="J69" s="48" t="e">
        <f t="shared" si="10"/>
        <v>#DIV/0!</v>
      </c>
      <c r="K69" s="48" t="e">
        <f t="shared" ref="K69:S69" si="20">IF(ISNUMBER(FIND("&lt;",K27)),"N.D.",PRODUCT(K27,1/K$55))</f>
        <v>#REF!</v>
      </c>
      <c r="L69" s="48" t="e">
        <f t="shared" si="20"/>
        <v>#REF!</v>
      </c>
      <c r="M69" s="48" t="e">
        <f t="shared" si="20"/>
        <v>#REF!</v>
      </c>
      <c r="N69" s="48" t="e">
        <f t="shared" si="20"/>
        <v>#REF!</v>
      </c>
      <c r="O69" s="48" t="e">
        <f t="shared" si="20"/>
        <v>#REF!</v>
      </c>
      <c r="P69" s="48" t="e">
        <f t="shared" si="20"/>
        <v>#REF!</v>
      </c>
      <c r="Q69" s="48" t="e">
        <f t="shared" si="20"/>
        <v>#REF!</v>
      </c>
      <c r="R69" s="48" t="e">
        <f t="shared" si="20"/>
        <v>#REF!</v>
      </c>
      <c r="S69" s="173" t="e">
        <f t="shared" si="20"/>
        <v>#REF!</v>
      </c>
      <c r="T69" s="190"/>
      <c r="V69" s="212"/>
      <c r="W69" s="212"/>
      <c r="X69" s="212"/>
    </row>
    <row r="70" spans="1:26" ht="13.5" x14ac:dyDescent="0.2">
      <c r="A70" s="20"/>
      <c r="B70" s="165" t="s">
        <v>144</v>
      </c>
      <c r="C70" s="38" t="s">
        <v>120</v>
      </c>
      <c r="D70" s="39" t="s">
        <v>133</v>
      </c>
      <c r="E70" s="48">
        <f t="shared" si="11"/>
        <v>0.159126271971469</v>
      </c>
      <c r="F70" s="48">
        <f t="shared" si="11"/>
        <v>0.17113492775854999</v>
      </c>
      <c r="G70" s="48">
        <f t="shared" si="11"/>
        <v>0.15296917210372843</v>
      </c>
      <c r="H70" s="48">
        <f t="shared" si="11"/>
        <v>0.16934760562366682</v>
      </c>
      <c r="I70" s="48">
        <f t="shared" si="11"/>
        <v>0.12902263704017486</v>
      </c>
      <c r="J70" s="48" t="e">
        <f t="shared" si="10"/>
        <v>#DIV/0!</v>
      </c>
      <c r="K70" s="48" t="e">
        <f t="shared" ref="K70:S70" si="21">IF(ISNUMBER(FIND("&lt;",K28)),"N.D.",PRODUCT(K28,1/K$55))</f>
        <v>#REF!</v>
      </c>
      <c r="L70" s="48" t="e">
        <f t="shared" si="21"/>
        <v>#REF!</v>
      </c>
      <c r="M70" s="48" t="e">
        <f t="shared" si="21"/>
        <v>#REF!</v>
      </c>
      <c r="N70" s="48" t="e">
        <f t="shared" si="21"/>
        <v>#REF!</v>
      </c>
      <c r="O70" s="48" t="e">
        <f t="shared" si="21"/>
        <v>#REF!</v>
      </c>
      <c r="P70" s="48" t="e">
        <f t="shared" si="21"/>
        <v>#REF!</v>
      </c>
      <c r="Q70" s="48" t="e">
        <f t="shared" si="21"/>
        <v>#REF!</v>
      </c>
      <c r="R70" s="48" t="e">
        <f t="shared" si="21"/>
        <v>#REF!</v>
      </c>
      <c r="S70" s="173" t="e">
        <f t="shared" si="21"/>
        <v>#REF!</v>
      </c>
      <c r="T70" s="190"/>
      <c r="V70" s="212"/>
      <c r="W70" s="212"/>
      <c r="X70" s="212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1"/>
        <v>0.77422010239752492</v>
      </c>
      <c r="F71" s="48">
        <f t="shared" si="11"/>
        <v>1.010637621009165</v>
      </c>
      <c r="G71" s="48">
        <f t="shared" si="11"/>
        <v>0.83887401620878321</v>
      </c>
      <c r="H71" s="48">
        <f t="shared" si="11"/>
        <v>0.89441787526101046</v>
      </c>
      <c r="I71" s="48">
        <f t="shared" si="11"/>
        <v>0.71358994868632775</v>
      </c>
      <c r="J71" s="48" t="e">
        <f t="shared" si="10"/>
        <v>#DIV/0!</v>
      </c>
      <c r="K71" s="48" t="e">
        <f t="shared" ref="K71:S71" si="22">IF(ISNUMBER(FIND("&lt;",K29)),"N.D.",PRODUCT(K29,1/K$55))</f>
        <v>#REF!</v>
      </c>
      <c r="L71" s="48" t="e">
        <f t="shared" si="22"/>
        <v>#REF!</v>
      </c>
      <c r="M71" s="48" t="e">
        <f t="shared" si="22"/>
        <v>#REF!</v>
      </c>
      <c r="N71" s="48" t="e">
        <f t="shared" si="22"/>
        <v>#REF!</v>
      </c>
      <c r="O71" s="48" t="e">
        <f t="shared" si="22"/>
        <v>#REF!</v>
      </c>
      <c r="P71" s="48" t="e">
        <f t="shared" si="22"/>
        <v>#REF!</v>
      </c>
      <c r="Q71" s="48" t="e">
        <f t="shared" si="22"/>
        <v>#REF!</v>
      </c>
      <c r="R71" s="48" t="e">
        <f t="shared" si="22"/>
        <v>#REF!</v>
      </c>
      <c r="S71" s="173" t="e">
        <f t="shared" si="22"/>
        <v>#REF!</v>
      </c>
      <c r="T71" s="190"/>
      <c r="V71" s="212"/>
      <c r="W71" s="212"/>
      <c r="X71" s="212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3">IF(ISNUMBER(FIND("&lt;",E30)),"&lt; L.C.",PRODUCT(E30,1/E$55))</f>
        <v>6.3810033873270774E-4</v>
      </c>
      <c r="F72" s="48">
        <f t="shared" si="23"/>
        <v>4.5146940770303742E-4</v>
      </c>
      <c r="G72" s="48">
        <f t="shared" si="23"/>
        <v>3.8583633225079727E-4</v>
      </c>
      <c r="H72" s="48">
        <f t="shared" si="23"/>
        <v>4.3919764721373617E-4</v>
      </c>
      <c r="I72" s="48">
        <f t="shared" si="23"/>
        <v>4.8701675212692579E-4</v>
      </c>
      <c r="J72" s="48" t="e">
        <f t="shared" si="10"/>
        <v>#DIV/0!</v>
      </c>
      <c r="K72" s="48" t="e">
        <f t="shared" ref="K72:S72" si="24">IF(ISNUMBER(FIND("&lt;",K30)),"N.D.",PRODUCT(K30,1/K$55))</f>
        <v>#REF!</v>
      </c>
      <c r="L72" s="48" t="e">
        <f t="shared" si="24"/>
        <v>#REF!</v>
      </c>
      <c r="M72" s="48" t="e">
        <f t="shared" si="24"/>
        <v>#REF!</v>
      </c>
      <c r="N72" s="48" t="e">
        <f t="shared" si="24"/>
        <v>#REF!</v>
      </c>
      <c r="O72" s="48" t="e">
        <f t="shared" si="24"/>
        <v>#REF!</v>
      </c>
      <c r="P72" s="48" t="e">
        <f t="shared" si="24"/>
        <v>#REF!</v>
      </c>
      <c r="Q72" s="48" t="e">
        <f t="shared" si="24"/>
        <v>#REF!</v>
      </c>
      <c r="R72" s="48" t="e">
        <f t="shared" si="24"/>
        <v>#REF!</v>
      </c>
      <c r="S72" s="173" t="e">
        <f t="shared" si="24"/>
        <v>#REF!</v>
      </c>
      <c r="T72" s="190"/>
      <c r="V72" s="212"/>
      <c r="W72" s="212"/>
      <c r="X72" s="212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3"/>
        <v>0.94582796595572827</v>
      </c>
      <c r="F73" s="48">
        <f t="shared" si="23"/>
        <v>0.88668591672876562</v>
      </c>
      <c r="G73" s="48">
        <f t="shared" si="23"/>
        <v>0.77338546085803173</v>
      </c>
      <c r="H73" s="48">
        <f t="shared" si="23"/>
        <v>0.90557925136684114</v>
      </c>
      <c r="I73" s="48">
        <f t="shared" si="23"/>
        <v>0.67800215025005017</v>
      </c>
      <c r="J73" s="48" t="e">
        <f t="shared" si="10"/>
        <v>#DIV/0!</v>
      </c>
      <c r="K73" s="48" t="e">
        <f t="shared" ref="K73:S73" si="25">IF(ISNUMBER(FIND("&lt;",K31)),"N.D.",PRODUCT(K31,1/K$55))</f>
        <v>#REF!</v>
      </c>
      <c r="L73" s="48" t="e">
        <f t="shared" si="25"/>
        <v>#REF!</v>
      </c>
      <c r="M73" s="48" t="e">
        <f t="shared" si="25"/>
        <v>#REF!</v>
      </c>
      <c r="N73" s="48" t="e">
        <f t="shared" si="25"/>
        <v>#REF!</v>
      </c>
      <c r="O73" s="48" t="e">
        <f t="shared" si="25"/>
        <v>#REF!</v>
      </c>
      <c r="P73" s="48" t="e">
        <f t="shared" si="25"/>
        <v>#REF!</v>
      </c>
      <c r="Q73" s="48" t="e">
        <f t="shared" si="25"/>
        <v>#REF!</v>
      </c>
      <c r="R73" s="48" t="e">
        <f t="shared" si="25"/>
        <v>#REF!</v>
      </c>
      <c r="S73" s="173" t="e">
        <f t="shared" si="25"/>
        <v>#REF!</v>
      </c>
      <c r="T73" s="190"/>
      <c r="V73" s="212"/>
      <c r="W73" s="212"/>
      <c r="X73" s="212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3"/>
        <v>1.9219656980012604E-2</v>
      </c>
      <c r="F74" s="48">
        <f t="shared" si="23"/>
        <v>2.4663306705498624E-2</v>
      </c>
      <c r="G74" s="48">
        <f t="shared" si="23"/>
        <v>2.2557101339028836E-2</v>
      </c>
      <c r="H74" s="48">
        <f t="shared" si="23"/>
        <v>2.3239311404208308E-2</v>
      </c>
      <c r="I74" s="48">
        <f t="shared" si="23"/>
        <v>1.5475969361353229E-2</v>
      </c>
      <c r="J74" s="48" t="e">
        <f t="shared" si="10"/>
        <v>#DIV/0!</v>
      </c>
      <c r="K74" s="48" t="e">
        <f t="shared" ref="K74:S74" si="26">IF(ISNUMBER(FIND("&lt;",K32)),"N.D.",PRODUCT(K32,1/K$55))</f>
        <v>#REF!</v>
      </c>
      <c r="L74" s="48" t="e">
        <f t="shared" si="26"/>
        <v>#REF!</v>
      </c>
      <c r="M74" s="48" t="e">
        <f t="shared" si="26"/>
        <v>#REF!</v>
      </c>
      <c r="N74" s="48" t="e">
        <f t="shared" si="26"/>
        <v>#REF!</v>
      </c>
      <c r="O74" s="48" t="e">
        <f t="shared" si="26"/>
        <v>#REF!</v>
      </c>
      <c r="P74" s="48" t="e">
        <f t="shared" si="26"/>
        <v>#REF!</v>
      </c>
      <c r="Q74" s="48" t="e">
        <f t="shared" si="26"/>
        <v>#REF!</v>
      </c>
      <c r="R74" s="48" t="e">
        <f t="shared" si="26"/>
        <v>#REF!</v>
      </c>
      <c r="S74" s="173" t="e">
        <f t="shared" si="26"/>
        <v>#REF!</v>
      </c>
      <c r="T74" s="190"/>
      <c r="V74" s="212"/>
      <c r="W74" s="212"/>
      <c r="X74" s="212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3"/>
        <v>&lt; L.C.</v>
      </c>
      <c r="F75" s="48" t="str">
        <f t="shared" si="23"/>
        <v>&lt; L.C.</v>
      </c>
      <c r="G75" s="48" t="str">
        <f t="shared" si="23"/>
        <v>&lt; L.C.</v>
      </c>
      <c r="H75" s="48" t="str">
        <f t="shared" si="23"/>
        <v>&lt; L.C.</v>
      </c>
      <c r="I75" s="48" t="str">
        <f t="shared" si="23"/>
        <v>&lt; L.C.</v>
      </c>
      <c r="J75" s="48" t="e">
        <f t="shared" si="10"/>
        <v>#DIV/0!</v>
      </c>
      <c r="K75" s="48" t="e">
        <f t="shared" ref="K75:S75" si="27">IF(ISNUMBER(FIND("&lt;",K33)),"N.D.",PRODUCT(K33,1/K$55))</f>
        <v>#REF!</v>
      </c>
      <c r="L75" s="48" t="e">
        <f t="shared" si="27"/>
        <v>#REF!</v>
      </c>
      <c r="M75" s="48" t="e">
        <f t="shared" si="27"/>
        <v>#REF!</v>
      </c>
      <c r="N75" s="48" t="e">
        <f t="shared" si="27"/>
        <v>#REF!</v>
      </c>
      <c r="O75" s="48" t="e">
        <f t="shared" si="27"/>
        <v>#REF!</v>
      </c>
      <c r="P75" s="48" t="e">
        <f t="shared" si="27"/>
        <v>#REF!</v>
      </c>
      <c r="Q75" s="48" t="e">
        <f t="shared" si="27"/>
        <v>#REF!</v>
      </c>
      <c r="R75" s="48" t="e">
        <f t="shared" si="27"/>
        <v>#REF!</v>
      </c>
      <c r="S75" s="173" t="e">
        <f t="shared" si="27"/>
        <v>#REF!</v>
      </c>
      <c r="T75" s="190"/>
      <c r="V75" s="212"/>
      <c r="W75" s="212"/>
      <c r="X75" s="212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3"/>
        <v>3.2176084951624377E-2</v>
      </c>
      <c r="F76" s="48">
        <f t="shared" si="23"/>
        <v>4.0750562813912788E-3</v>
      </c>
      <c r="G76" s="48">
        <f t="shared" si="23"/>
        <v>2.9794123097028388E-3</v>
      </c>
      <c r="H76" s="48">
        <f t="shared" si="23"/>
        <v>3.360299947556948E-3</v>
      </c>
      <c r="I76" s="48">
        <f t="shared" si="23"/>
        <v>3.7740731433715037E-3</v>
      </c>
      <c r="J76" s="48" t="e">
        <f t="shared" si="10"/>
        <v>#DIV/0!</v>
      </c>
      <c r="K76" s="48" t="e">
        <f t="shared" ref="K76:S76" si="28">IF(ISNUMBER(FIND("&lt;",K34)),"N.D.",PRODUCT(K34,1/K$55))</f>
        <v>#REF!</v>
      </c>
      <c r="L76" s="48" t="e">
        <f t="shared" si="28"/>
        <v>#REF!</v>
      </c>
      <c r="M76" s="48" t="e">
        <f t="shared" si="28"/>
        <v>#REF!</v>
      </c>
      <c r="N76" s="48" t="e">
        <f t="shared" si="28"/>
        <v>#REF!</v>
      </c>
      <c r="O76" s="48" t="e">
        <f t="shared" si="28"/>
        <v>#REF!</v>
      </c>
      <c r="P76" s="48" t="e">
        <f t="shared" si="28"/>
        <v>#REF!</v>
      </c>
      <c r="Q76" s="48" t="e">
        <f t="shared" si="28"/>
        <v>#REF!</v>
      </c>
      <c r="R76" s="48" t="e">
        <f t="shared" si="28"/>
        <v>#REF!</v>
      </c>
      <c r="S76" s="173" t="e">
        <f t="shared" si="28"/>
        <v>#REF!</v>
      </c>
      <c r="T76" s="190"/>
      <c r="V76" s="212"/>
      <c r="W76" s="212"/>
      <c r="X76" s="212"/>
    </row>
    <row r="77" spans="1:26" ht="13.5" x14ac:dyDescent="0.2">
      <c r="A77" s="20"/>
      <c r="B77" s="165" t="s">
        <v>145</v>
      </c>
      <c r="C77" s="38" t="s">
        <v>82</v>
      </c>
      <c r="D77" s="39" t="s">
        <v>133</v>
      </c>
      <c r="E77" s="48">
        <f t="shared" si="23"/>
        <v>2.909463360881848E-3</v>
      </c>
      <c r="F77" s="48">
        <f t="shared" si="23"/>
        <v>2.8788180300843339E-3</v>
      </c>
      <c r="G77" s="48">
        <f t="shared" si="23"/>
        <v>2.3692667037264596E-3</v>
      </c>
      <c r="H77" s="48">
        <f t="shared" si="23"/>
        <v>2.8635436343265965E-3</v>
      </c>
      <c r="I77" s="48">
        <f t="shared" si="23"/>
        <v>2.2289910292559801E-3</v>
      </c>
      <c r="J77" s="48" t="e">
        <f t="shared" si="10"/>
        <v>#DIV/0!</v>
      </c>
      <c r="K77" s="48" t="e">
        <f t="shared" ref="K77:S77" si="29">IF(ISNUMBER(FIND("&lt;",K35)),"N.D.",PRODUCT(K35,1/K$55))</f>
        <v>#REF!</v>
      </c>
      <c r="L77" s="48" t="e">
        <f t="shared" si="29"/>
        <v>#REF!</v>
      </c>
      <c r="M77" s="48" t="e">
        <f t="shared" si="29"/>
        <v>#REF!</v>
      </c>
      <c r="N77" s="48" t="e">
        <f t="shared" si="29"/>
        <v>#REF!</v>
      </c>
      <c r="O77" s="48" t="e">
        <f t="shared" si="29"/>
        <v>#REF!</v>
      </c>
      <c r="P77" s="48" t="e">
        <f t="shared" si="29"/>
        <v>#REF!</v>
      </c>
      <c r="Q77" s="48" t="e">
        <f t="shared" si="29"/>
        <v>#REF!</v>
      </c>
      <c r="R77" s="48" t="e">
        <f t="shared" si="29"/>
        <v>#REF!</v>
      </c>
      <c r="S77" s="173" t="e">
        <f t="shared" si="29"/>
        <v>#REF!</v>
      </c>
      <c r="T77" s="190"/>
      <c r="V77" s="212"/>
      <c r="W77" s="212"/>
      <c r="X77" s="212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19">
        <f t="shared" si="23"/>
        <v>3.4759020404795354E-3</v>
      </c>
      <c r="F78" s="319" t="str">
        <f t="shared" si="23"/>
        <v>&lt; L.C.</v>
      </c>
      <c r="G78" s="319" t="str">
        <f t="shared" si="23"/>
        <v>&lt; L.C.</v>
      </c>
      <c r="H78" s="319" t="str">
        <f t="shared" si="23"/>
        <v>&lt; L.C.</v>
      </c>
      <c r="I78" s="319" t="str">
        <f t="shared" si="23"/>
        <v>&lt; L.C.</v>
      </c>
      <c r="J78" s="48" t="e">
        <f t="shared" si="10"/>
        <v>#DIV/0!</v>
      </c>
      <c r="K78" s="48" t="e">
        <f t="shared" ref="K78:S78" si="30">IF(ISNUMBER(FIND("&lt;",K36)),"N.D.",PRODUCT(K36,1/K$55))</f>
        <v>#REF!</v>
      </c>
      <c r="L78" s="48" t="e">
        <f t="shared" si="30"/>
        <v>#REF!</v>
      </c>
      <c r="M78" s="48" t="e">
        <f t="shared" si="30"/>
        <v>#REF!</v>
      </c>
      <c r="N78" s="48" t="e">
        <f t="shared" si="30"/>
        <v>#REF!</v>
      </c>
      <c r="O78" s="48" t="e">
        <f t="shared" si="30"/>
        <v>#REF!</v>
      </c>
      <c r="P78" s="48" t="e">
        <f t="shared" si="30"/>
        <v>#REF!</v>
      </c>
      <c r="Q78" s="48" t="e">
        <f t="shared" si="30"/>
        <v>#REF!</v>
      </c>
      <c r="R78" s="48" t="e">
        <f t="shared" si="30"/>
        <v>#REF!</v>
      </c>
      <c r="S78" s="173" t="e">
        <f t="shared" si="30"/>
        <v>#REF!</v>
      </c>
      <c r="T78" s="190"/>
      <c r="V78" s="212"/>
      <c r="W78" s="213"/>
      <c r="X78" s="212"/>
    </row>
    <row r="79" spans="1:26" ht="13.5" x14ac:dyDescent="0.2">
      <c r="A79" s="20"/>
      <c r="B79" s="272" t="s">
        <v>81</v>
      </c>
      <c r="C79" s="273" t="s">
        <v>80</v>
      </c>
      <c r="D79" s="274" t="s">
        <v>133</v>
      </c>
      <c r="E79" s="319">
        <f t="shared" si="23"/>
        <v>0.57317861442555118</v>
      </c>
      <c r="F79" s="319">
        <f t="shared" si="23"/>
        <v>1.4624538817606032</v>
      </c>
      <c r="G79" s="319">
        <f t="shared" si="23"/>
        <v>0.78855925178228348</v>
      </c>
      <c r="H79" s="319">
        <f t="shared" si="23"/>
        <v>0.80938996152564013</v>
      </c>
      <c r="I79" s="319">
        <f t="shared" si="23"/>
        <v>0.39786079118403256</v>
      </c>
      <c r="J79" s="48" t="e">
        <f t="shared" si="10"/>
        <v>#DIV/0!</v>
      </c>
      <c r="K79" s="48" t="e">
        <f t="shared" ref="K79:S79" si="31">IF(ISNUMBER(FIND("&lt;",K37)),"N.D.",PRODUCT(K37,1/K$55))</f>
        <v>#REF!</v>
      </c>
      <c r="L79" s="48" t="e">
        <f t="shared" si="31"/>
        <v>#REF!</v>
      </c>
      <c r="M79" s="48" t="e">
        <f t="shared" si="31"/>
        <v>#REF!</v>
      </c>
      <c r="N79" s="48" t="e">
        <f t="shared" si="31"/>
        <v>#REF!</v>
      </c>
      <c r="O79" s="48" t="e">
        <f t="shared" si="31"/>
        <v>#REF!</v>
      </c>
      <c r="P79" s="48" t="e">
        <f t="shared" si="31"/>
        <v>#REF!</v>
      </c>
      <c r="Q79" s="48" t="e">
        <f t="shared" si="31"/>
        <v>#REF!</v>
      </c>
      <c r="R79" s="48" t="e">
        <f t="shared" si="31"/>
        <v>#REF!</v>
      </c>
      <c r="S79" s="173" t="e">
        <f t="shared" si="31"/>
        <v>#REF!</v>
      </c>
      <c r="T79" s="190"/>
      <c r="V79" s="212">
        <v>1.5</v>
      </c>
      <c r="W79" s="277">
        <f>AVERAGE(E79:I79)</f>
        <v>0.80628850013562214</v>
      </c>
      <c r="X79" s="12" t="str">
        <f t="shared" ref="X79" si="32">IF(W79&gt;V79,"Supera","No Supera")</f>
        <v>No Supera</v>
      </c>
      <c r="Y79" s="14">
        <f>COUNTIF(E79:J79,"&gt;1,5")</f>
        <v>0</v>
      </c>
      <c r="Z79" s="214">
        <f>W79/V79</f>
        <v>0.53752566675708147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3"/>
        <v>0.35414568799665286</v>
      </c>
      <c r="F80" s="48">
        <f t="shared" si="23"/>
        <v>0.30587830767411311</v>
      </c>
      <c r="G80" s="48">
        <f t="shared" si="23"/>
        <v>0.29944678506295286</v>
      </c>
      <c r="H80" s="48">
        <f t="shared" si="23"/>
        <v>0.34430718118395365</v>
      </c>
      <c r="I80" s="48">
        <f t="shared" si="23"/>
        <v>0.27102420918740983</v>
      </c>
      <c r="J80" s="48" t="e">
        <f t="shared" si="10"/>
        <v>#DIV/0!</v>
      </c>
      <c r="K80" s="48" t="e">
        <f t="shared" ref="K80:S80" si="33">IF(ISNUMBER(FIND("&lt;",K38)),"N.D.",PRODUCT(K38,1/K$55))</f>
        <v>#REF!</v>
      </c>
      <c r="L80" s="48" t="e">
        <f t="shared" si="33"/>
        <v>#REF!</v>
      </c>
      <c r="M80" s="48" t="e">
        <f t="shared" si="33"/>
        <v>#REF!</v>
      </c>
      <c r="N80" s="48" t="e">
        <f t="shared" si="33"/>
        <v>#REF!</v>
      </c>
      <c r="O80" s="48" t="e">
        <f t="shared" si="33"/>
        <v>#REF!</v>
      </c>
      <c r="P80" s="48" t="e">
        <f t="shared" si="33"/>
        <v>#REF!</v>
      </c>
      <c r="Q80" s="48" t="e">
        <f t="shared" si="33"/>
        <v>#REF!</v>
      </c>
      <c r="R80" s="48" t="e">
        <f t="shared" si="33"/>
        <v>#REF!</v>
      </c>
      <c r="S80" s="173" t="e">
        <f t="shared" si="33"/>
        <v>#REF!</v>
      </c>
      <c r="T80" s="190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3"/>
        <v>2.4427278592111467E-3</v>
      </c>
      <c r="F81" s="48">
        <f t="shared" si="23"/>
        <v>7.958315904061819E-3</v>
      </c>
      <c r="G81" s="48">
        <f t="shared" si="23"/>
        <v>4.7056184596779701E-3</v>
      </c>
      <c r="H81" s="48">
        <f t="shared" si="23"/>
        <v>3.3596743098828542E-3</v>
      </c>
      <c r="I81" s="48">
        <f t="shared" si="23"/>
        <v>1.95665420564848E-3</v>
      </c>
      <c r="J81" s="48" t="e">
        <f t="shared" si="10"/>
        <v>#DIV/0!</v>
      </c>
      <c r="K81" s="48" t="e">
        <f t="shared" ref="K81:S81" si="34">IF(ISNUMBER(FIND("&lt;",K39)),"N.D.",PRODUCT(K39,1/K$55))</f>
        <v>#REF!</v>
      </c>
      <c r="L81" s="48" t="e">
        <f t="shared" si="34"/>
        <v>#REF!</v>
      </c>
      <c r="M81" s="48" t="e">
        <f t="shared" si="34"/>
        <v>#REF!</v>
      </c>
      <c r="N81" s="48" t="e">
        <f t="shared" si="34"/>
        <v>#REF!</v>
      </c>
      <c r="O81" s="48" t="e">
        <f t="shared" si="34"/>
        <v>#REF!</v>
      </c>
      <c r="P81" s="48" t="e">
        <f t="shared" si="34"/>
        <v>#REF!</v>
      </c>
      <c r="Q81" s="48" t="e">
        <f t="shared" si="34"/>
        <v>#REF!</v>
      </c>
      <c r="R81" s="48" t="e">
        <f t="shared" si="34"/>
        <v>#REF!</v>
      </c>
      <c r="S81" s="173" t="e">
        <f t="shared" si="34"/>
        <v>#REF!</v>
      </c>
      <c r="T81" s="190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 t="str">
        <f t="shared" ref="E82:I88" si="35">IF(ISNUMBER(FIND("&lt;",E40)),"&lt; L.C.",PRODUCT(E40,1/E$55))</f>
        <v>&lt; L.C.</v>
      </c>
      <c r="F82" s="48" t="str">
        <f t="shared" si="35"/>
        <v>&lt; L.C.</v>
      </c>
      <c r="G82" s="48" t="str">
        <f t="shared" si="35"/>
        <v>&lt; L.C.</v>
      </c>
      <c r="H82" s="48" t="str">
        <f t="shared" si="35"/>
        <v>&lt; L.C.</v>
      </c>
      <c r="I82" s="48" t="str">
        <f t="shared" si="35"/>
        <v>&lt; L.C.</v>
      </c>
      <c r="J82" s="48" t="e">
        <f t="shared" si="10"/>
        <v>#DIV/0!</v>
      </c>
      <c r="K82" s="48" t="e">
        <f t="shared" ref="K82:S82" si="36">IF(ISNUMBER(FIND("&lt;",K40)),"N.D.",PRODUCT(K40,1/K$55))</f>
        <v>#REF!</v>
      </c>
      <c r="L82" s="48" t="e">
        <f t="shared" si="36"/>
        <v>#REF!</v>
      </c>
      <c r="M82" s="48" t="e">
        <f t="shared" si="36"/>
        <v>#REF!</v>
      </c>
      <c r="N82" s="48" t="e">
        <f t="shared" si="36"/>
        <v>#REF!</v>
      </c>
      <c r="O82" s="48" t="e">
        <f t="shared" si="36"/>
        <v>#REF!</v>
      </c>
      <c r="P82" s="48" t="e">
        <f t="shared" si="36"/>
        <v>#REF!</v>
      </c>
      <c r="Q82" s="48" t="e">
        <f t="shared" si="36"/>
        <v>#REF!</v>
      </c>
      <c r="R82" s="48" t="e">
        <f t="shared" si="36"/>
        <v>#REF!</v>
      </c>
      <c r="S82" s="173" t="e">
        <f t="shared" si="36"/>
        <v>#REF!</v>
      </c>
      <c r="T82" s="190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5"/>
        <v>8.6731171333822719</v>
      </c>
      <c r="F83" s="48">
        <f t="shared" si="35"/>
        <v>5.8586406642092648</v>
      </c>
      <c r="G83" s="48">
        <f t="shared" si="35"/>
        <v>6.1094409822795681</v>
      </c>
      <c r="H83" s="48">
        <f t="shared" si="35"/>
        <v>7.6431026455649693</v>
      </c>
      <c r="I83" s="48">
        <f t="shared" si="35"/>
        <v>5.6781614350939416</v>
      </c>
      <c r="J83" s="48" t="e">
        <f t="shared" si="10"/>
        <v>#DIV/0!</v>
      </c>
      <c r="K83" s="48" t="e">
        <f t="shared" ref="K83:S83" si="37">IF(ISNUMBER(FIND("&lt;",K41)),"N.D.",PRODUCT(K41,1/K$55))</f>
        <v>#REF!</v>
      </c>
      <c r="L83" s="48" t="e">
        <f t="shared" si="37"/>
        <v>#REF!</v>
      </c>
      <c r="M83" s="48" t="e">
        <f t="shared" si="37"/>
        <v>#REF!</v>
      </c>
      <c r="N83" s="48" t="e">
        <f t="shared" si="37"/>
        <v>#REF!</v>
      </c>
      <c r="O83" s="48" t="e">
        <f t="shared" si="37"/>
        <v>#REF!</v>
      </c>
      <c r="P83" s="48" t="e">
        <f t="shared" si="37"/>
        <v>#REF!</v>
      </c>
      <c r="Q83" s="48" t="e">
        <f t="shared" si="37"/>
        <v>#REF!</v>
      </c>
      <c r="R83" s="48" t="e">
        <f t="shared" si="37"/>
        <v>#REF!</v>
      </c>
      <c r="S83" s="173" t="e">
        <f t="shared" si="37"/>
        <v>#REF!</v>
      </c>
      <c r="T83" s="190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5"/>
        <v>&lt; L.C.</v>
      </c>
      <c r="F84" s="48" t="str">
        <f t="shared" si="35"/>
        <v>&lt; L.C.</v>
      </c>
      <c r="G84" s="48" t="str">
        <f t="shared" si="35"/>
        <v>&lt; L.C.</v>
      </c>
      <c r="H84" s="48">
        <f t="shared" si="35"/>
        <v>5.7558666016615005E-4</v>
      </c>
      <c r="I84" s="48" t="str">
        <f t="shared" si="35"/>
        <v>&lt; L.C.</v>
      </c>
      <c r="J84" s="48" t="e">
        <f t="shared" si="10"/>
        <v>#DIV/0!</v>
      </c>
      <c r="K84" s="48" t="e">
        <f t="shared" ref="K84:S84" si="38">IF(ISNUMBER(FIND("&lt;",K42)),"N.D.",PRODUCT(K42,1/K$55))</f>
        <v>#REF!</v>
      </c>
      <c r="L84" s="48" t="e">
        <f t="shared" si="38"/>
        <v>#REF!</v>
      </c>
      <c r="M84" s="48" t="e">
        <f t="shared" si="38"/>
        <v>#REF!</v>
      </c>
      <c r="N84" s="48" t="e">
        <f t="shared" si="38"/>
        <v>#REF!</v>
      </c>
      <c r="O84" s="48" t="e">
        <f t="shared" si="38"/>
        <v>#REF!</v>
      </c>
      <c r="P84" s="48" t="e">
        <f t="shared" si="38"/>
        <v>#REF!</v>
      </c>
      <c r="Q84" s="48" t="e">
        <f t="shared" si="38"/>
        <v>#REF!</v>
      </c>
      <c r="R84" s="48" t="e">
        <f t="shared" si="38"/>
        <v>#REF!</v>
      </c>
      <c r="S84" s="173" t="e">
        <f t="shared" si="38"/>
        <v>#REF!</v>
      </c>
      <c r="T84" s="190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5"/>
        <v>1.7048620280652495E-2</v>
      </c>
      <c r="F85" s="48">
        <f t="shared" si="35"/>
        <v>2.0903967651287263E-2</v>
      </c>
      <c r="G85" s="48">
        <f t="shared" si="35"/>
        <v>1.6816490632649676E-2</v>
      </c>
      <c r="H85" s="48">
        <f t="shared" si="35"/>
        <v>1.691536579446978E-2</v>
      </c>
      <c r="I85" s="48">
        <f t="shared" si="35"/>
        <v>1.4707415217253685E-2</v>
      </c>
      <c r="J85" s="48" t="e">
        <f t="shared" si="10"/>
        <v>#DIV/0!</v>
      </c>
      <c r="K85" s="48" t="e">
        <f t="shared" ref="K85:S85" si="39">IF(ISNUMBER(FIND("&lt;",K43)),"N.D.",PRODUCT(K43,1/K$55))</f>
        <v>#REF!</v>
      </c>
      <c r="L85" s="48" t="e">
        <f t="shared" si="39"/>
        <v>#REF!</v>
      </c>
      <c r="M85" s="48" t="e">
        <f t="shared" si="39"/>
        <v>#REF!</v>
      </c>
      <c r="N85" s="48" t="e">
        <f t="shared" si="39"/>
        <v>#REF!</v>
      </c>
      <c r="O85" s="48" t="e">
        <f t="shared" si="39"/>
        <v>#REF!</v>
      </c>
      <c r="P85" s="48" t="e">
        <f t="shared" si="39"/>
        <v>#REF!</v>
      </c>
      <c r="Q85" s="48" t="e">
        <f t="shared" si="39"/>
        <v>#REF!</v>
      </c>
      <c r="R85" s="48" t="e">
        <f t="shared" si="39"/>
        <v>#REF!</v>
      </c>
      <c r="S85" s="173" t="e">
        <f t="shared" si="39"/>
        <v>#REF!</v>
      </c>
      <c r="T85" s="190"/>
    </row>
    <row r="86" spans="1:20" ht="13.5" x14ac:dyDescent="0.2">
      <c r="A86" s="20"/>
      <c r="B86" s="165" t="s">
        <v>183</v>
      </c>
      <c r="C86" s="38" t="s">
        <v>184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5"/>
        <v>2.4651610742447189E-3</v>
      </c>
      <c r="F87" s="48">
        <f t="shared" si="35"/>
        <v>3.5233295293569463E-3</v>
      </c>
      <c r="G87" s="48">
        <f t="shared" si="35"/>
        <v>3.5188517315700675E-3</v>
      </c>
      <c r="H87" s="48">
        <f t="shared" si="35"/>
        <v>3.0937782983930565E-3</v>
      </c>
      <c r="I87" s="48">
        <f t="shared" si="35"/>
        <v>2.948475475408227E-3</v>
      </c>
      <c r="J87" s="48" t="e">
        <f t="shared" si="10"/>
        <v>#DIV/0!</v>
      </c>
      <c r="K87" s="48" t="e">
        <f t="shared" ref="K87:S87" si="40">IF(ISNUMBER(FIND("&lt;",K45)),"N.D.",PRODUCT(K45,1/K$55))</f>
        <v>#REF!</v>
      </c>
      <c r="L87" s="48" t="e">
        <f t="shared" si="40"/>
        <v>#REF!</v>
      </c>
      <c r="M87" s="48" t="e">
        <f t="shared" si="40"/>
        <v>#REF!</v>
      </c>
      <c r="N87" s="48" t="e">
        <f t="shared" si="40"/>
        <v>#REF!</v>
      </c>
      <c r="O87" s="48" t="e">
        <f t="shared" si="40"/>
        <v>#REF!</v>
      </c>
      <c r="P87" s="48" t="e">
        <f t="shared" si="40"/>
        <v>#REF!</v>
      </c>
      <c r="Q87" s="48" t="e">
        <f t="shared" si="40"/>
        <v>#REF!</v>
      </c>
      <c r="R87" s="48" t="e">
        <f t="shared" si="40"/>
        <v>#REF!</v>
      </c>
      <c r="S87" s="173" t="e">
        <f t="shared" si="40"/>
        <v>#REF!</v>
      </c>
      <c r="T87" s="190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5"/>
        <v>7.3150975355305237E-2</v>
      </c>
      <c r="F88" s="174">
        <f t="shared" si="35"/>
        <v>0.10728781276297424</v>
      </c>
      <c r="G88" s="174">
        <f t="shared" si="35"/>
        <v>8.9431132176677683E-2</v>
      </c>
      <c r="H88" s="174">
        <f t="shared" si="35"/>
        <v>0.1128149853925654</v>
      </c>
      <c r="I88" s="174">
        <f t="shared" si="35"/>
        <v>9.5563236752361516E-2</v>
      </c>
      <c r="J88" s="174" t="e">
        <f t="shared" si="10"/>
        <v>#DIV/0!</v>
      </c>
      <c r="K88" s="174" t="e">
        <f t="shared" ref="K88:S88" si="41">IF(ISNUMBER(FIND("&lt;",K46)),"N.D.",PRODUCT(K46,1/K$55))</f>
        <v>#REF!</v>
      </c>
      <c r="L88" s="174" t="e">
        <f t="shared" si="41"/>
        <v>#REF!</v>
      </c>
      <c r="M88" s="174" t="e">
        <f t="shared" si="41"/>
        <v>#REF!</v>
      </c>
      <c r="N88" s="174" t="e">
        <f t="shared" si="41"/>
        <v>#REF!</v>
      </c>
      <c r="O88" s="174" t="e">
        <f t="shared" si="41"/>
        <v>#REF!</v>
      </c>
      <c r="P88" s="174" t="e">
        <f t="shared" si="41"/>
        <v>#REF!</v>
      </c>
      <c r="Q88" s="174" t="e">
        <f t="shared" si="41"/>
        <v>#REF!</v>
      </c>
      <c r="R88" s="174" t="e">
        <f t="shared" si="41"/>
        <v>#REF!</v>
      </c>
      <c r="S88" s="175" t="e">
        <f t="shared" si="41"/>
        <v>#REF!</v>
      </c>
      <c r="T88" s="190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240</v>
      </c>
      <c r="C90" s="20" t="s">
        <v>241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231</v>
      </c>
      <c r="C91" s="20" t="s">
        <v>232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67" t="s">
        <v>226</v>
      </c>
      <c r="C94" s="468"/>
      <c r="D94" s="468"/>
      <c r="E94" s="468"/>
      <c r="F94" s="468"/>
      <c r="G94" s="468"/>
      <c r="H94" s="468"/>
      <c r="I94" s="468"/>
      <c r="J94" s="468"/>
      <c r="K94" s="468"/>
      <c r="L94" s="468"/>
      <c r="M94" s="468"/>
      <c r="N94" s="468"/>
      <c r="O94" s="468"/>
      <c r="P94" s="468"/>
      <c r="Q94" s="468"/>
      <c r="R94" s="468"/>
      <c r="S94" s="469"/>
    </row>
    <row r="95" spans="1:20" x14ac:dyDescent="0.2">
      <c r="B95" s="473" t="s">
        <v>179</v>
      </c>
      <c r="C95" s="470"/>
      <c r="D95" s="474" t="s">
        <v>104</v>
      </c>
      <c r="E95" s="470">
        <f>E54</f>
        <v>44781.4375</v>
      </c>
      <c r="F95" s="470"/>
      <c r="G95" s="470"/>
      <c r="H95" s="470"/>
      <c r="I95" s="470"/>
      <c r="J95" s="470"/>
      <c r="K95" s="470"/>
      <c r="L95" s="470"/>
      <c r="M95" s="470"/>
      <c r="N95" s="470"/>
      <c r="O95" s="470"/>
      <c r="P95" s="470"/>
      <c r="Q95" s="470"/>
      <c r="R95" s="470"/>
      <c r="S95" s="471"/>
    </row>
    <row r="96" spans="1:20" x14ac:dyDescent="0.2">
      <c r="B96" s="473"/>
      <c r="C96" s="470"/>
      <c r="D96" s="474"/>
      <c r="E96" s="37">
        <f>'A.2.4. Cálculo PM10 y VM'!$E17</f>
        <v>44781.4375</v>
      </c>
      <c r="F96" s="37">
        <f>'A.2.4. Cálculo PM10 y VM'!$E18</f>
        <v>44783.427083333336</v>
      </c>
      <c r="G96" s="37">
        <f>'A.2.4. Cálculo PM10 y VM'!$E19</f>
        <v>44784.416666666664</v>
      </c>
      <c r="H96" s="37">
        <f>'A.2.4. Cálculo PM10 y VM'!$E20</f>
        <v>44785.427083333336</v>
      </c>
      <c r="I96" s="37">
        <f>'A.2.4. Cálculo PM10 y VM'!$E21</f>
        <v>44786.427083333336</v>
      </c>
      <c r="J96" s="37">
        <f>'A.2.4. Cálculo PM10 y VM'!$E64</f>
        <v>0</v>
      </c>
      <c r="K96" s="37">
        <f>'A.2.4. Cálculo PM10 y VM'!$E65</f>
        <v>0</v>
      </c>
      <c r="L96" s="37">
        <f>'A.2.4. Cálculo PM10 y VM'!$E66</f>
        <v>0</v>
      </c>
      <c r="M96" s="37">
        <f>'A.2.4. Cálculo PM10 y VM'!$E67</f>
        <v>0</v>
      </c>
      <c r="N96" s="37">
        <f>'A.2.4. Cálculo PM10 y VM'!$E68</f>
        <v>0</v>
      </c>
      <c r="O96" s="37">
        <f>'A.2.4. Cálculo PM10 y VM'!$E69</f>
        <v>0</v>
      </c>
      <c r="P96" s="37">
        <f>'A.2.4. Cálculo PM10 y VM'!$E70</f>
        <v>0</v>
      </c>
      <c r="Q96" s="37">
        <f>'A.2.4. Cálculo PM10 y VM'!$E71</f>
        <v>0</v>
      </c>
      <c r="R96" s="37">
        <f>'A.2.4. Cálculo PM10 y VM'!$E72</f>
        <v>0</v>
      </c>
      <c r="S96" s="164">
        <f>'A.2.4. Cálculo PM10 y VM'!$E73</f>
        <v>0</v>
      </c>
    </row>
    <row r="97" spans="2:19" ht="13.5" x14ac:dyDescent="0.2">
      <c r="B97" s="475" t="s">
        <v>176</v>
      </c>
      <c r="C97" s="474"/>
      <c r="D97" s="474"/>
      <c r="E97" s="47">
        <f>'A.2.6. Cálculo Vol E'!M12</f>
        <v>1577.8298433688233</v>
      </c>
      <c r="F97" s="47">
        <f>'A.2.6. Cálculo Vol E'!M13</f>
        <v>1582.8625209391548</v>
      </c>
      <c r="G97" s="47">
        <f>'A.2.6. Cálculo Vol E'!M14</f>
        <v>1613.8370536574523</v>
      </c>
      <c r="H97" s="47">
        <f>'A.2.6. Cálculo Vol E'!M15</f>
        <v>1576.2380859772227</v>
      </c>
      <c r="I97" s="47">
        <f>'A.2.6. Cálculo Vol E'!M16</f>
        <v>1614.1197680584419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2">IF(ISNUMBER(FIND("&lt;",E14)),"N.D.",PRODUCT(E14,1/E$97))</f>
        <v>0.46730894532056683</v>
      </c>
      <c r="F98" s="48">
        <f t="shared" si="42"/>
        <v>0.59684589628129514</v>
      </c>
      <c r="G98" s="48">
        <f t="shared" si="42"/>
        <v>0.48817939717923015</v>
      </c>
      <c r="H98" s="48">
        <f t="shared" si="42"/>
        <v>0.47849116622023991</v>
      </c>
      <c r="I98" s="48">
        <f t="shared" si="42"/>
        <v>0.35684402818065569</v>
      </c>
      <c r="J98" s="48" t="e">
        <f t="shared" ref="J98:S98" si="43">IF(ISNUMBER(FIND("&lt;",J56)),"N.D.",PRODUCT(J56,1/J$55))</f>
        <v>#DIV/0!</v>
      </c>
      <c r="K98" s="48" t="e">
        <f t="shared" si="43"/>
        <v>#REF!</v>
      </c>
      <c r="L98" s="48" t="e">
        <f t="shared" si="43"/>
        <v>#REF!</v>
      </c>
      <c r="M98" s="48" t="e">
        <f t="shared" si="43"/>
        <v>#REF!</v>
      </c>
      <c r="N98" s="48" t="e">
        <f t="shared" si="43"/>
        <v>#REF!</v>
      </c>
      <c r="O98" s="48" t="e">
        <f t="shared" si="43"/>
        <v>#REF!</v>
      </c>
      <c r="P98" s="48" t="e">
        <f t="shared" si="43"/>
        <v>#REF!</v>
      </c>
      <c r="Q98" s="48" t="e">
        <f t="shared" si="43"/>
        <v>#REF!</v>
      </c>
      <c r="R98" s="48" t="e">
        <f t="shared" si="43"/>
        <v>#REF!</v>
      </c>
      <c r="S98" s="173" t="e">
        <f t="shared" si="43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 t="str">
        <f t="shared" si="42"/>
        <v>N.D.</v>
      </c>
      <c r="F99" s="48" t="str">
        <f t="shared" si="42"/>
        <v>N.D.</v>
      </c>
      <c r="G99" s="48" t="str">
        <f t="shared" si="42"/>
        <v>N.D.</v>
      </c>
      <c r="H99" s="48">
        <f t="shared" si="42"/>
        <v>1.4769342402716442E-3</v>
      </c>
      <c r="I99" s="48">
        <f t="shared" si="42"/>
        <v>1.2886280443129361E-3</v>
      </c>
      <c r="J99" s="48" t="e">
        <f t="shared" ref="J99:S99" si="44">IF(ISNUMBER(FIND("&lt;",J57)),"N.D.",PRODUCT(J57,1/J$55))</f>
        <v>#DIV/0!</v>
      </c>
      <c r="K99" s="48" t="e">
        <f t="shared" si="44"/>
        <v>#REF!</v>
      </c>
      <c r="L99" s="48" t="e">
        <f t="shared" si="44"/>
        <v>#REF!</v>
      </c>
      <c r="M99" s="48" t="e">
        <f t="shared" si="44"/>
        <v>#REF!</v>
      </c>
      <c r="N99" s="48" t="e">
        <f t="shared" si="44"/>
        <v>#REF!</v>
      </c>
      <c r="O99" s="48" t="e">
        <f t="shared" si="44"/>
        <v>#REF!</v>
      </c>
      <c r="P99" s="48" t="e">
        <f t="shared" si="44"/>
        <v>#REF!</v>
      </c>
      <c r="Q99" s="48" t="e">
        <f t="shared" si="44"/>
        <v>#REF!</v>
      </c>
      <c r="R99" s="48" t="e">
        <f t="shared" si="44"/>
        <v>#REF!</v>
      </c>
      <c r="S99" s="173" t="e">
        <f t="shared" si="44"/>
        <v>#REF!</v>
      </c>
    </row>
    <row r="100" spans="2:19" ht="13.5" x14ac:dyDescent="0.2">
      <c r="B100" s="165" t="s">
        <v>143</v>
      </c>
      <c r="C100" s="38" t="s">
        <v>99</v>
      </c>
      <c r="D100" s="39" t="s">
        <v>133</v>
      </c>
      <c r="E100" s="48">
        <f t="shared" si="42"/>
        <v>1.9095848723249816E-2</v>
      </c>
      <c r="F100" s="48">
        <f t="shared" si="42"/>
        <v>2.3844774578152289E-2</v>
      </c>
      <c r="G100" s="48">
        <f t="shared" si="42"/>
        <v>1.2014224085423337E-2</v>
      </c>
      <c r="H100" s="48">
        <f t="shared" si="42"/>
        <v>1.408099461461733E-2</v>
      </c>
      <c r="I100" s="48">
        <f t="shared" si="42"/>
        <v>1.6757120837777063E-2</v>
      </c>
      <c r="J100" s="48" t="e">
        <f t="shared" ref="J100:S100" si="45">IF(ISNUMBER(FIND("&lt;",J58)),"N.D.",PRODUCT(J58,1/J$55))</f>
        <v>#DIV/0!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3" t="e">
        <f t="shared" si="45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2"/>
        <v>6.4284498373688315E-3</v>
      </c>
      <c r="F101" s="48">
        <f t="shared" si="42"/>
        <v>7.3234408210778512E-3</v>
      </c>
      <c r="G101" s="48">
        <f t="shared" si="42"/>
        <v>8.7933288976348757E-3</v>
      </c>
      <c r="H101" s="48">
        <f t="shared" si="42"/>
        <v>1.6940968650332351E-2</v>
      </c>
      <c r="I101" s="48">
        <f t="shared" si="42"/>
        <v>5.7851964797087487E-3</v>
      </c>
      <c r="J101" s="48" t="e">
        <f t="shared" ref="J101:S101" si="46">IF(ISNUMBER(FIND("&lt;",J59)),"N.D.",PRODUCT(J59,1/J$55))</f>
        <v>#DIV/0!</v>
      </c>
      <c r="K101" s="48" t="e">
        <f t="shared" si="46"/>
        <v>#REF!</v>
      </c>
      <c r="L101" s="48" t="e">
        <f t="shared" si="46"/>
        <v>#REF!</v>
      </c>
      <c r="M101" s="48" t="e">
        <f t="shared" si="46"/>
        <v>#REF!</v>
      </c>
      <c r="N101" s="48" t="e">
        <f t="shared" si="46"/>
        <v>#REF!</v>
      </c>
      <c r="O101" s="48" t="e">
        <f t="shared" si="46"/>
        <v>#REF!</v>
      </c>
      <c r="P101" s="48" t="e">
        <f t="shared" si="46"/>
        <v>#REF!</v>
      </c>
      <c r="Q101" s="48" t="e">
        <f t="shared" si="46"/>
        <v>#REF!</v>
      </c>
      <c r="R101" s="48" t="e">
        <f t="shared" si="46"/>
        <v>#REF!</v>
      </c>
      <c r="S101" s="173" t="e">
        <f t="shared" si="46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2"/>
        <v>N.D.</v>
      </c>
      <c r="F102" s="48" t="str">
        <f t="shared" si="42"/>
        <v>N.D.</v>
      </c>
      <c r="G102" s="48" t="str">
        <f t="shared" si="42"/>
        <v>N.D.</v>
      </c>
      <c r="H102" s="48" t="str">
        <f t="shared" si="42"/>
        <v>N.D.</v>
      </c>
      <c r="I102" s="48" t="str">
        <f t="shared" si="42"/>
        <v>N.D.</v>
      </c>
      <c r="J102" s="48" t="e">
        <f t="shared" ref="J102:S102" si="47">IF(ISNUMBER(FIND("&lt;",J60)),"N.D.",PRODUCT(J60,1/J$55))</f>
        <v>#DIV/0!</v>
      </c>
      <c r="K102" s="48" t="e">
        <f t="shared" si="47"/>
        <v>#REF!</v>
      </c>
      <c r="L102" s="48" t="e">
        <f t="shared" si="47"/>
        <v>#REF!</v>
      </c>
      <c r="M102" s="48" t="e">
        <f t="shared" si="47"/>
        <v>#REF!</v>
      </c>
      <c r="N102" s="48" t="e">
        <f t="shared" si="47"/>
        <v>#REF!</v>
      </c>
      <c r="O102" s="48" t="e">
        <f t="shared" si="47"/>
        <v>#REF!</v>
      </c>
      <c r="P102" s="48" t="e">
        <f t="shared" si="47"/>
        <v>#REF!</v>
      </c>
      <c r="Q102" s="48" t="e">
        <f t="shared" si="47"/>
        <v>#REF!</v>
      </c>
      <c r="R102" s="48" t="e">
        <f t="shared" si="47"/>
        <v>#REF!</v>
      </c>
      <c r="S102" s="173" t="e">
        <f t="shared" si="47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 t="str">
        <f t="shared" ref="E104:I113" si="48">IF(ISNUMBER(FIND("&lt;",E20)),"N.D.",PRODUCT(E20,1/E$97))</f>
        <v>N.D.</v>
      </c>
      <c r="F104" s="48" t="str">
        <f t="shared" si="48"/>
        <v>N.D.</v>
      </c>
      <c r="G104" s="48" t="str">
        <f t="shared" si="48"/>
        <v>N.D.</v>
      </c>
      <c r="H104" s="48" t="str">
        <f t="shared" si="48"/>
        <v>N.D.</v>
      </c>
      <c r="I104" s="48" t="str">
        <f t="shared" si="48"/>
        <v>N.D.</v>
      </c>
      <c r="J104" s="48" t="e">
        <f t="shared" ref="J104:S113" si="49">IF(ISNUMBER(FIND("&lt;",J62)),"N.D.",PRODUCT(J62,1/J$55))</f>
        <v>#DIV/0!</v>
      </c>
      <c r="K104" s="48" t="e">
        <f t="shared" si="49"/>
        <v>#REF!</v>
      </c>
      <c r="L104" s="48" t="e">
        <f t="shared" si="49"/>
        <v>#REF!</v>
      </c>
      <c r="M104" s="48" t="e">
        <f t="shared" si="49"/>
        <v>#REF!</v>
      </c>
      <c r="N104" s="48" t="e">
        <f t="shared" si="49"/>
        <v>#REF!</v>
      </c>
      <c r="O104" s="48" t="e">
        <f t="shared" si="49"/>
        <v>#REF!</v>
      </c>
      <c r="P104" s="48" t="e">
        <f t="shared" si="49"/>
        <v>#REF!</v>
      </c>
      <c r="Q104" s="48" t="e">
        <f t="shared" si="49"/>
        <v>#REF!</v>
      </c>
      <c r="R104" s="48" t="e">
        <f t="shared" si="49"/>
        <v>#REF!</v>
      </c>
      <c r="S104" s="173" t="e">
        <f t="shared" si="49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48"/>
        <v>1.4069958236181412E-3</v>
      </c>
      <c r="F105" s="48">
        <f t="shared" si="48"/>
        <v>3.4368114274209377E-3</v>
      </c>
      <c r="G105" s="48">
        <f t="shared" si="48"/>
        <v>2.2022049821854941E-3</v>
      </c>
      <c r="H105" s="48">
        <f t="shared" si="48"/>
        <v>7.1283647438540364E-3</v>
      </c>
      <c r="I105" s="48">
        <f t="shared" si="48"/>
        <v>2.1733207593508559E-3</v>
      </c>
      <c r="J105" s="48" t="e">
        <f t="shared" si="49"/>
        <v>#DIV/0!</v>
      </c>
      <c r="K105" s="48" t="e">
        <f t="shared" si="49"/>
        <v>#REF!</v>
      </c>
      <c r="L105" s="48" t="e">
        <f t="shared" si="49"/>
        <v>#REF!</v>
      </c>
      <c r="M105" s="48" t="e">
        <f t="shared" si="49"/>
        <v>#REF!</v>
      </c>
      <c r="N105" s="48" t="e">
        <f t="shared" si="49"/>
        <v>#REF!</v>
      </c>
      <c r="O105" s="48" t="e">
        <f t="shared" si="49"/>
        <v>#REF!</v>
      </c>
      <c r="P105" s="48" t="e">
        <f t="shared" si="49"/>
        <v>#REF!</v>
      </c>
      <c r="Q105" s="48" t="e">
        <f t="shared" si="49"/>
        <v>#REF!</v>
      </c>
      <c r="R105" s="48" t="e">
        <f t="shared" si="49"/>
        <v>#REF!</v>
      </c>
      <c r="S105" s="173" t="e">
        <f t="shared" si="49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8"/>
        <v>1.5371137833353028</v>
      </c>
      <c r="F106" s="48">
        <f t="shared" si="48"/>
        <v>1.4668386984249344</v>
      </c>
      <c r="G106" s="48">
        <f t="shared" si="48"/>
        <v>1.3491275312248101</v>
      </c>
      <c r="H106" s="48">
        <f t="shared" si="48"/>
        <v>1.3357100166087625</v>
      </c>
      <c r="I106" s="48">
        <f t="shared" si="48"/>
        <v>1.1623685163442401</v>
      </c>
      <c r="J106" s="48" t="e">
        <f t="shared" si="49"/>
        <v>#DIV/0!</v>
      </c>
      <c r="K106" s="48" t="e">
        <f t="shared" si="49"/>
        <v>#REF!</v>
      </c>
      <c r="L106" s="48" t="e">
        <f t="shared" si="49"/>
        <v>#REF!</v>
      </c>
      <c r="M106" s="48" t="e">
        <f t="shared" si="49"/>
        <v>#REF!</v>
      </c>
      <c r="N106" s="48" t="e">
        <f t="shared" si="49"/>
        <v>#REF!</v>
      </c>
      <c r="O106" s="48" t="e">
        <f t="shared" si="49"/>
        <v>#REF!</v>
      </c>
      <c r="P106" s="48" t="e">
        <f t="shared" si="49"/>
        <v>#REF!</v>
      </c>
      <c r="Q106" s="48" t="e">
        <f t="shared" si="49"/>
        <v>#REF!</v>
      </c>
      <c r="R106" s="48" t="e">
        <f t="shared" si="49"/>
        <v>#REF!</v>
      </c>
      <c r="S106" s="173" t="e">
        <f t="shared" si="49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8"/>
        <v>4.810404640207969E-4</v>
      </c>
      <c r="F107" s="48">
        <f t="shared" si="48"/>
        <v>6.3934800818933623E-4</v>
      </c>
      <c r="G107" s="48">
        <f t="shared" si="48"/>
        <v>5.4156644750425484E-4</v>
      </c>
      <c r="H107" s="48">
        <f t="shared" si="48"/>
        <v>9.192773686226859E-4</v>
      </c>
      <c r="I107" s="48">
        <f t="shared" si="48"/>
        <v>5.1297308687072644E-4</v>
      </c>
      <c r="J107" s="48" t="e">
        <f t="shared" si="49"/>
        <v>#DIV/0!</v>
      </c>
      <c r="K107" s="48" t="e">
        <f t="shared" si="49"/>
        <v>#REF!</v>
      </c>
      <c r="L107" s="48" t="e">
        <f t="shared" si="49"/>
        <v>#REF!</v>
      </c>
      <c r="M107" s="48" t="e">
        <f t="shared" si="49"/>
        <v>#REF!</v>
      </c>
      <c r="N107" s="48" t="e">
        <f t="shared" si="49"/>
        <v>#REF!</v>
      </c>
      <c r="O107" s="48" t="e">
        <f t="shared" si="49"/>
        <v>#REF!</v>
      </c>
      <c r="P107" s="48" t="e">
        <f t="shared" si="49"/>
        <v>#REF!</v>
      </c>
      <c r="Q107" s="48" t="e">
        <f t="shared" si="49"/>
        <v>#REF!</v>
      </c>
      <c r="R107" s="48" t="e">
        <f t="shared" si="49"/>
        <v>#REF!</v>
      </c>
      <c r="S107" s="173" t="e">
        <f t="shared" si="49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8"/>
        <v>0.48467013297659017</v>
      </c>
      <c r="F108" s="48">
        <f t="shared" si="48"/>
        <v>0.26986298200209891</v>
      </c>
      <c r="G108" s="48">
        <f t="shared" si="48"/>
        <v>0.26682123763617527</v>
      </c>
      <c r="H108" s="48">
        <f t="shared" si="48"/>
        <v>0.36963705241190281</v>
      </c>
      <c r="I108" s="48">
        <f t="shared" si="48"/>
        <v>0.20275261258565463</v>
      </c>
      <c r="J108" s="48" t="e">
        <f t="shared" si="49"/>
        <v>#DIV/0!</v>
      </c>
      <c r="K108" s="48" t="e">
        <f t="shared" si="49"/>
        <v>#REF!</v>
      </c>
      <c r="L108" s="48" t="e">
        <f t="shared" si="49"/>
        <v>#REF!</v>
      </c>
      <c r="M108" s="48" t="e">
        <f t="shared" si="49"/>
        <v>#REF!</v>
      </c>
      <c r="N108" s="48" t="e">
        <f t="shared" si="49"/>
        <v>#REF!</v>
      </c>
      <c r="O108" s="48" t="e">
        <f t="shared" si="49"/>
        <v>#REF!</v>
      </c>
      <c r="P108" s="48" t="e">
        <f t="shared" si="49"/>
        <v>#REF!</v>
      </c>
      <c r="Q108" s="48" t="e">
        <f t="shared" si="49"/>
        <v>#REF!</v>
      </c>
      <c r="R108" s="48" t="e">
        <f t="shared" si="49"/>
        <v>#REF!</v>
      </c>
      <c r="S108" s="173" t="e">
        <f t="shared" si="49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 t="str">
        <f t="shared" si="48"/>
        <v>N.D.</v>
      </c>
      <c r="F109" s="48" t="str">
        <f t="shared" si="48"/>
        <v>N.D.</v>
      </c>
      <c r="G109" s="48" t="str">
        <f t="shared" si="48"/>
        <v>N.D.</v>
      </c>
      <c r="H109" s="48" t="str">
        <f t="shared" si="48"/>
        <v>N.D.</v>
      </c>
      <c r="I109" s="48" t="str">
        <f t="shared" si="48"/>
        <v>N.D.</v>
      </c>
      <c r="J109" s="48" t="e">
        <f t="shared" si="49"/>
        <v>#DIV/0!</v>
      </c>
      <c r="K109" s="48" t="e">
        <f t="shared" si="49"/>
        <v>#REF!</v>
      </c>
      <c r="L109" s="48" t="e">
        <f t="shared" si="49"/>
        <v>#REF!</v>
      </c>
      <c r="M109" s="48" t="e">
        <f t="shared" si="49"/>
        <v>#REF!</v>
      </c>
      <c r="N109" s="48" t="e">
        <f t="shared" si="49"/>
        <v>#REF!</v>
      </c>
      <c r="O109" s="48" t="e">
        <f t="shared" si="49"/>
        <v>#REF!</v>
      </c>
      <c r="P109" s="48" t="e">
        <f t="shared" si="49"/>
        <v>#REF!</v>
      </c>
      <c r="Q109" s="48" t="e">
        <f t="shared" si="49"/>
        <v>#REF!</v>
      </c>
      <c r="R109" s="48" t="e">
        <f t="shared" si="49"/>
        <v>#REF!</v>
      </c>
      <c r="S109" s="173" t="e">
        <f t="shared" si="49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8"/>
        <v>7.1503274243512917E-3</v>
      </c>
      <c r="F110" s="48">
        <f t="shared" si="48"/>
        <v>1.1748335533882309E-2</v>
      </c>
      <c r="G110" s="48">
        <f t="shared" si="48"/>
        <v>7.3470862334759149E-3</v>
      </c>
      <c r="H110" s="48">
        <f t="shared" si="48"/>
        <v>9.3025286791680074E-3</v>
      </c>
      <c r="I110" s="48">
        <f t="shared" si="48"/>
        <v>4.0827205827030045E-3</v>
      </c>
      <c r="J110" s="48" t="e">
        <f t="shared" si="49"/>
        <v>#DIV/0!</v>
      </c>
      <c r="K110" s="48" t="e">
        <f t="shared" si="49"/>
        <v>#REF!</v>
      </c>
      <c r="L110" s="48" t="e">
        <f t="shared" si="49"/>
        <v>#REF!</v>
      </c>
      <c r="M110" s="48" t="e">
        <f t="shared" si="49"/>
        <v>#REF!</v>
      </c>
      <c r="N110" s="48" t="e">
        <f t="shared" si="49"/>
        <v>#REF!</v>
      </c>
      <c r="O110" s="48" t="e">
        <f t="shared" si="49"/>
        <v>#REF!</v>
      </c>
      <c r="P110" s="48" t="e">
        <f t="shared" si="49"/>
        <v>#REF!</v>
      </c>
      <c r="Q110" s="48" t="e">
        <f t="shared" si="49"/>
        <v>#REF!</v>
      </c>
      <c r="R110" s="48" t="e">
        <f t="shared" si="49"/>
        <v>#REF!</v>
      </c>
      <c r="S110" s="173" t="e">
        <f t="shared" si="49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8"/>
        <v>1.4147279628290155E-2</v>
      </c>
      <c r="F111" s="48">
        <f t="shared" si="48"/>
        <v>1.038245569820509E-2</v>
      </c>
      <c r="G111" s="48">
        <f t="shared" si="48"/>
        <v>1.0126177214089854E-2</v>
      </c>
      <c r="H111" s="48">
        <f t="shared" si="48"/>
        <v>1.1564242840065093E-2</v>
      </c>
      <c r="I111" s="48">
        <f t="shared" si="48"/>
        <v>1.251827801124384E-2</v>
      </c>
      <c r="J111" s="48" t="e">
        <f t="shared" si="49"/>
        <v>#DIV/0!</v>
      </c>
      <c r="K111" s="48" t="e">
        <f t="shared" si="49"/>
        <v>#REF!</v>
      </c>
      <c r="L111" s="48" t="e">
        <f t="shared" si="49"/>
        <v>#REF!</v>
      </c>
      <c r="M111" s="48" t="e">
        <f t="shared" si="49"/>
        <v>#REF!</v>
      </c>
      <c r="N111" s="48" t="e">
        <f t="shared" si="49"/>
        <v>#REF!</v>
      </c>
      <c r="O111" s="48" t="e">
        <f t="shared" si="49"/>
        <v>#REF!</v>
      </c>
      <c r="P111" s="48" t="e">
        <f t="shared" si="49"/>
        <v>#REF!</v>
      </c>
      <c r="Q111" s="48" t="e">
        <f t="shared" si="49"/>
        <v>#REF!</v>
      </c>
      <c r="R111" s="48" t="e">
        <f t="shared" si="49"/>
        <v>#REF!</v>
      </c>
      <c r="S111" s="173" t="e">
        <f t="shared" si="49"/>
        <v>#REF!</v>
      </c>
    </row>
    <row r="112" spans="2:19" ht="13.5" x14ac:dyDescent="0.2">
      <c r="B112" s="165" t="s">
        <v>144</v>
      </c>
      <c r="C112" s="38" t="s">
        <v>120</v>
      </c>
      <c r="D112" s="39" t="s">
        <v>133</v>
      </c>
      <c r="E112" s="48">
        <f t="shared" si="48"/>
        <v>0.16184254663023809</v>
      </c>
      <c r="F112" s="48">
        <f t="shared" si="48"/>
        <v>0.17362215376540846</v>
      </c>
      <c r="G112" s="48">
        <f t="shared" si="48"/>
        <v>0.1555051666655238</v>
      </c>
      <c r="H112" s="48">
        <f t="shared" si="48"/>
        <v>0.17172532652780442</v>
      </c>
      <c r="I112" s="48">
        <f t="shared" si="48"/>
        <v>0.13031870630828177</v>
      </c>
      <c r="J112" s="48" t="e">
        <f t="shared" si="49"/>
        <v>#DIV/0!</v>
      </c>
      <c r="K112" s="48" t="e">
        <f t="shared" si="49"/>
        <v>#REF!</v>
      </c>
      <c r="L112" s="48" t="e">
        <f t="shared" si="49"/>
        <v>#REF!</v>
      </c>
      <c r="M112" s="48" t="e">
        <f t="shared" si="49"/>
        <v>#REF!</v>
      </c>
      <c r="N112" s="48" t="e">
        <f t="shared" si="49"/>
        <v>#REF!</v>
      </c>
      <c r="O112" s="48" t="e">
        <f t="shared" si="49"/>
        <v>#REF!</v>
      </c>
      <c r="P112" s="48" t="e">
        <f t="shared" si="49"/>
        <v>#REF!</v>
      </c>
      <c r="Q112" s="48" t="e">
        <f t="shared" si="49"/>
        <v>#REF!</v>
      </c>
      <c r="R112" s="48" t="e">
        <f t="shared" si="49"/>
        <v>#REF!</v>
      </c>
      <c r="S112" s="173" t="e">
        <f t="shared" si="49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8"/>
        <v>0.78743598698023576</v>
      </c>
      <c r="F113" s="48">
        <f t="shared" si="48"/>
        <v>1.025325938627355</v>
      </c>
      <c r="G113" s="48">
        <f t="shared" si="48"/>
        <v>0.85278126244591623</v>
      </c>
      <c r="H113" s="48">
        <f t="shared" si="48"/>
        <v>0.90697592750633382</v>
      </c>
      <c r="I113" s="48">
        <f t="shared" si="48"/>
        <v>0.72075816368905143</v>
      </c>
      <c r="J113" s="48" t="e">
        <f t="shared" si="49"/>
        <v>#DIV/0!</v>
      </c>
      <c r="K113" s="48" t="e">
        <f t="shared" si="49"/>
        <v>#REF!</v>
      </c>
      <c r="L113" s="48" t="e">
        <f t="shared" si="49"/>
        <v>#REF!</v>
      </c>
      <c r="M113" s="48" t="e">
        <f t="shared" si="49"/>
        <v>#REF!</v>
      </c>
      <c r="N113" s="48" t="e">
        <f t="shared" si="49"/>
        <v>#REF!</v>
      </c>
      <c r="O113" s="48" t="e">
        <f t="shared" si="49"/>
        <v>#REF!</v>
      </c>
      <c r="P113" s="48" t="e">
        <f t="shared" si="49"/>
        <v>#REF!</v>
      </c>
      <c r="Q113" s="48" t="e">
        <f t="shared" si="49"/>
        <v>#REF!</v>
      </c>
      <c r="R113" s="48" t="e">
        <f t="shared" si="49"/>
        <v>#REF!</v>
      </c>
      <c r="S113" s="173" t="e">
        <f t="shared" si="49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0">IF(ISNUMBER(FIND("&lt;",E30)),"N.D.",PRODUCT(E30,1/E$97))</f>
        <v>6.4899266819143093E-4</v>
      </c>
      <c r="F114" s="48">
        <f t="shared" si="50"/>
        <v>4.5803093472062127E-4</v>
      </c>
      <c r="G114" s="48">
        <f t="shared" si="50"/>
        <v>3.9223290763180018E-4</v>
      </c>
      <c r="H114" s="48">
        <f t="shared" si="50"/>
        <v>4.453641910097484E-4</v>
      </c>
      <c r="I114" s="48">
        <f t="shared" si="50"/>
        <v>4.9190897460791889E-4</v>
      </c>
      <c r="J114" s="48" t="e">
        <f t="shared" ref="J114:S129" si="51">IF(ISNUMBER(FIND("&lt;",J72)),"N.D.",PRODUCT(J72,1/J$55))</f>
        <v>#DIV/0!</v>
      </c>
      <c r="K114" s="48" t="e">
        <f t="shared" si="51"/>
        <v>#REF!</v>
      </c>
      <c r="L114" s="48" t="e">
        <f t="shared" si="51"/>
        <v>#REF!</v>
      </c>
      <c r="M114" s="48" t="e">
        <f t="shared" si="51"/>
        <v>#REF!</v>
      </c>
      <c r="N114" s="48" t="e">
        <f t="shared" si="51"/>
        <v>#REF!</v>
      </c>
      <c r="O114" s="48" t="e">
        <f t="shared" si="51"/>
        <v>#REF!</v>
      </c>
      <c r="P114" s="48" t="e">
        <f t="shared" si="51"/>
        <v>#REF!</v>
      </c>
      <c r="Q114" s="48" t="e">
        <f t="shared" si="51"/>
        <v>#REF!</v>
      </c>
      <c r="R114" s="48" t="e">
        <f t="shared" si="51"/>
        <v>#REF!</v>
      </c>
      <c r="S114" s="173" t="e">
        <f t="shared" si="51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0"/>
        <v>0.96197318511816354</v>
      </c>
      <c r="F115" s="48">
        <f t="shared" si="50"/>
        <v>0.89957275579130025</v>
      </c>
      <c r="G115" s="48">
        <f t="shared" si="50"/>
        <v>0.78620700716003844</v>
      </c>
      <c r="H115" s="48">
        <f t="shared" si="50"/>
        <v>0.91829401463968707</v>
      </c>
      <c r="I115" s="48">
        <f t="shared" si="50"/>
        <v>0.6848128756452837</v>
      </c>
      <c r="J115" s="48" t="e">
        <f t="shared" si="51"/>
        <v>#DIV/0!</v>
      </c>
      <c r="K115" s="48" t="e">
        <f t="shared" si="51"/>
        <v>#REF!</v>
      </c>
      <c r="L115" s="48" t="e">
        <f t="shared" si="51"/>
        <v>#REF!</v>
      </c>
      <c r="M115" s="48" t="e">
        <f t="shared" si="51"/>
        <v>#REF!</v>
      </c>
      <c r="N115" s="48" t="e">
        <f t="shared" si="51"/>
        <v>#REF!</v>
      </c>
      <c r="O115" s="48" t="e">
        <f t="shared" si="51"/>
        <v>#REF!</v>
      </c>
      <c r="P115" s="48" t="e">
        <f t="shared" si="51"/>
        <v>#REF!</v>
      </c>
      <c r="Q115" s="48" t="e">
        <f t="shared" si="51"/>
        <v>#REF!</v>
      </c>
      <c r="R115" s="48" t="e">
        <f t="shared" si="51"/>
        <v>#REF!</v>
      </c>
      <c r="S115" s="173" t="e">
        <f t="shared" si="51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0"/>
        <v>1.9547735219754201E-2</v>
      </c>
      <c r="F116" s="48">
        <f t="shared" si="50"/>
        <v>2.5021756138682658E-2</v>
      </c>
      <c r="G116" s="48">
        <f t="shared" si="50"/>
        <v>2.2931063527219634E-2</v>
      </c>
      <c r="H116" s="48">
        <f t="shared" si="50"/>
        <v>2.3565602386121234E-2</v>
      </c>
      <c r="I116" s="48">
        <f t="shared" si="50"/>
        <v>1.5631429897144083E-2</v>
      </c>
      <c r="J116" s="48" t="e">
        <f t="shared" si="51"/>
        <v>#DIV/0!</v>
      </c>
      <c r="K116" s="48" t="e">
        <f t="shared" si="51"/>
        <v>#REF!</v>
      </c>
      <c r="L116" s="48" t="e">
        <f t="shared" si="51"/>
        <v>#REF!</v>
      </c>
      <c r="M116" s="48" t="e">
        <f t="shared" si="51"/>
        <v>#REF!</v>
      </c>
      <c r="N116" s="48" t="e">
        <f t="shared" si="51"/>
        <v>#REF!</v>
      </c>
      <c r="O116" s="48" t="e">
        <f t="shared" si="51"/>
        <v>#REF!</v>
      </c>
      <c r="P116" s="48" t="e">
        <f t="shared" si="51"/>
        <v>#REF!</v>
      </c>
      <c r="Q116" s="48" t="e">
        <f t="shared" si="51"/>
        <v>#REF!</v>
      </c>
      <c r="R116" s="48" t="e">
        <f t="shared" si="51"/>
        <v>#REF!</v>
      </c>
      <c r="S116" s="173" t="e">
        <f t="shared" si="51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0"/>
        <v>N.D.</v>
      </c>
      <c r="F117" s="48" t="str">
        <f t="shared" si="50"/>
        <v>N.D.</v>
      </c>
      <c r="G117" s="48" t="str">
        <f t="shared" si="50"/>
        <v>N.D.</v>
      </c>
      <c r="H117" s="48" t="str">
        <f t="shared" si="50"/>
        <v>N.D.</v>
      </c>
      <c r="I117" s="48" t="str">
        <f t="shared" si="50"/>
        <v>N.D.</v>
      </c>
      <c r="J117" s="48" t="e">
        <f t="shared" si="51"/>
        <v>#DIV/0!</v>
      </c>
      <c r="K117" s="48" t="e">
        <f t="shared" si="51"/>
        <v>#REF!</v>
      </c>
      <c r="L117" s="48" t="e">
        <f t="shared" si="51"/>
        <v>#REF!</v>
      </c>
      <c r="M117" s="48" t="e">
        <f t="shared" si="51"/>
        <v>#REF!</v>
      </c>
      <c r="N117" s="48" t="e">
        <f t="shared" si="51"/>
        <v>#REF!</v>
      </c>
      <c r="O117" s="48" t="e">
        <f t="shared" si="51"/>
        <v>#REF!</v>
      </c>
      <c r="P117" s="48" t="e">
        <f t="shared" si="51"/>
        <v>#REF!</v>
      </c>
      <c r="Q117" s="48" t="e">
        <f t="shared" si="51"/>
        <v>#REF!</v>
      </c>
      <c r="R117" s="48" t="e">
        <f t="shared" si="51"/>
        <v>#REF!</v>
      </c>
      <c r="S117" s="173" t="e">
        <f t="shared" si="51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0"/>
        <v>3.2725328537172395E-2</v>
      </c>
      <c r="F118" s="48">
        <f t="shared" si="50"/>
        <v>4.1342819818093041E-3</v>
      </c>
      <c r="G118" s="48">
        <f t="shared" si="50"/>
        <v>3.0288064020604095E-3</v>
      </c>
      <c r="H118" s="48">
        <f t="shared" si="50"/>
        <v>3.4074801565717365E-3</v>
      </c>
      <c r="I118" s="48">
        <f t="shared" si="50"/>
        <v>3.811984786854565E-3</v>
      </c>
      <c r="J118" s="48" t="e">
        <f t="shared" si="51"/>
        <v>#DIV/0!</v>
      </c>
      <c r="K118" s="48" t="e">
        <f t="shared" si="51"/>
        <v>#REF!</v>
      </c>
      <c r="L118" s="48" t="e">
        <f t="shared" si="51"/>
        <v>#REF!</v>
      </c>
      <c r="M118" s="48" t="e">
        <f t="shared" si="51"/>
        <v>#REF!</v>
      </c>
      <c r="N118" s="48" t="e">
        <f t="shared" si="51"/>
        <v>#REF!</v>
      </c>
      <c r="O118" s="48" t="e">
        <f t="shared" si="51"/>
        <v>#REF!</v>
      </c>
      <c r="P118" s="48" t="e">
        <f t="shared" si="51"/>
        <v>#REF!</v>
      </c>
      <c r="Q118" s="48" t="e">
        <f t="shared" si="51"/>
        <v>#REF!</v>
      </c>
      <c r="R118" s="48" t="e">
        <f t="shared" si="51"/>
        <v>#REF!</v>
      </c>
      <c r="S118" s="173" t="e">
        <f t="shared" si="51"/>
        <v>#REF!</v>
      </c>
    </row>
    <row r="119" spans="2:19" ht="13.5" x14ac:dyDescent="0.2">
      <c r="B119" s="165" t="s">
        <v>145</v>
      </c>
      <c r="C119" s="38" t="s">
        <v>82</v>
      </c>
      <c r="D119" s="39" t="s">
        <v>133</v>
      </c>
      <c r="E119" s="48">
        <f t="shared" si="50"/>
        <v>2.9591277029158108E-3</v>
      </c>
      <c r="F119" s="48">
        <f t="shared" si="50"/>
        <v>2.9206579465012859E-3</v>
      </c>
      <c r="G119" s="48">
        <f t="shared" si="50"/>
        <v>2.4085455165320808E-3</v>
      </c>
      <c r="H119" s="48">
        <f t="shared" si="50"/>
        <v>2.9037491485065792E-3</v>
      </c>
      <c r="I119" s="48">
        <f t="shared" si="50"/>
        <v>2.2513818812659662E-3</v>
      </c>
      <c r="J119" s="192" t="e">
        <f t="shared" si="51"/>
        <v>#DIV/0!</v>
      </c>
      <c r="K119" s="48" t="e">
        <f t="shared" si="51"/>
        <v>#REF!</v>
      </c>
      <c r="L119" s="48" t="e">
        <f t="shared" si="51"/>
        <v>#REF!</v>
      </c>
      <c r="M119" s="48" t="e">
        <f t="shared" si="51"/>
        <v>#REF!</v>
      </c>
      <c r="N119" s="48" t="e">
        <f t="shared" si="51"/>
        <v>#REF!</v>
      </c>
      <c r="O119" s="48" t="e">
        <f t="shared" si="51"/>
        <v>#REF!</v>
      </c>
      <c r="P119" s="48" t="e">
        <f t="shared" si="51"/>
        <v>#REF!</v>
      </c>
      <c r="Q119" s="48" t="e">
        <f t="shared" si="51"/>
        <v>#REF!</v>
      </c>
      <c r="R119" s="48" t="e">
        <f t="shared" si="51"/>
        <v>#REF!</v>
      </c>
      <c r="S119" s="173" t="e">
        <f t="shared" si="51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>
        <f t="shared" si="50"/>
        <v>3.5352354523162125E-3</v>
      </c>
      <c r="F120" s="48" t="str">
        <f t="shared" si="50"/>
        <v>N.D.</v>
      </c>
      <c r="G120" s="48" t="str">
        <f t="shared" si="50"/>
        <v>N.D.</v>
      </c>
      <c r="H120" s="48" t="str">
        <f t="shared" si="50"/>
        <v>N.D.</v>
      </c>
      <c r="I120" s="48" t="str">
        <f t="shared" si="50"/>
        <v>N.D.</v>
      </c>
      <c r="J120" s="192" t="e">
        <f t="shared" si="51"/>
        <v>#DIV/0!</v>
      </c>
      <c r="K120" s="48" t="e">
        <f t="shared" si="51"/>
        <v>#REF!</v>
      </c>
      <c r="L120" s="48" t="e">
        <f t="shared" si="51"/>
        <v>#REF!</v>
      </c>
      <c r="M120" s="48" t="e">
        <f t="shared" si="51"/>
        <v>#REF!</v>
      </c>
      <c r="N120" s="48" t="e">
        <f t="shared" si="51"/>
        <v>#REF!</v>
      </c>
      <c r="O120" s="48" t="e">
        <f t="shared" si="51"/>
        <v>#REF!</v>
      </c>
      <c r="P120" s="48" t="e">
        <f t="shared" si="51"/>
        <v>#REF!</v>
      </c>
      <c r="Q120" s="48" t="e">
        <f t="shared" si="51"/>
        <v>#REF!</v>
      </c>
      <c r="R120" s="48" t="e">
        <f t="shared" si="51"/>
        <v>#REF!</v>
      </c>
      <c r="S120" s="173" t="e">
        <f t="shared" si="51"/>
        <v>#REF!</v>
      </c>
    </row>
    <row r="121" spans="2:19" ht="13.5" x14ac:dyDescent="0.2">
      <c r="B121" s="267" t="s">
        <v>81</v>
      </c>
      <c r="C121" s="268" t="s">
        <v>80</v>
      </c>
      <c r="D121" s="269" t="s">
        <v>133</v>
      </c>
      <c r="E121" s="270">
        <f t="shared" si="50"/>
        <v>0.58296273445817304</v>
      </c>
      <c r="F121" s="270">
        <f t="shared" si="50"/>
        <v>1.4837087674592029</v>
      </c>
      <c r="G121" s="270">
        <f t="shared" si="50"/>
        <v>0.80163235629524543</v>
      </c>
      <c r="H121" s="270">
        <f t="shared" si="50"/>
        <v>0.82075418143315604</v>
      </c>
      <c r="I121" s="270">
        <f t="shared" si="50"/>
        <v>0.40185741655356189</v>
      </c>
      <c r="J121" s="192" t="e">
        <f t="shared" si="51"/>
        <v>#DIV/0!</v>
      </c>
      <c r="K121" s="48" t="e">
        <f t="shared" si="51"/>
        <v>#REF!</v>
      </c>
      <c r="L121" s="48" t="e">
        <f t="shared" si="51"/>
        <v>#REF!</v>
      </c>
      <c r="M121" s="48" t="e">
        <f t="shared" si="51"/>
        <v>#REF!</v>
      </c>
      <c r="N121" s="48" t="e">
        <f t="shared" si="51"/>
        <v>#REF!</v>
      </c>
      <c r="O121" s="48" t="e">
        <f t="shared" si="51"/>
        <v>#REF!</v>
      </c>
      <c r="P121" s="48" t="e">
        <f t="shared" si="51"/>
        <v>#REF!</v>
      </c>
      <c r="Q121" s="48" t="e">
        <f t="shared" si="51"/>
        <v>#REF!</v>
      </c>
      <c r="R121" s="48" t="e">
        <f t="shared" si="51"/>
        <v>#REF!</v>
      </c>
      <c r="S121" s="173" t="e">
        <f t="shared" si="51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0"/>
        <v>0.36019093084624415</v>
      </c>
      <c r="F122" s="48">
        <f t="shared" si="50"/>
        <v>0.31032385535830231</v>
      </c>
      <c r="G122" s="48">
        <f t="shared" si="50"/>
        <v>0.30441115407942254</v>
      </c>
      <c r="H122" s="48">
        <f t="shared" si="50"/>
        <v>0.3491414177185112</v>
      </c>
      <c r="I122" s="48">
        <f t="shared" si="50"/>
        <v>0.27374672483659324</v>
      </c>
      <c r="J122" s="192" t="e">
        <f t="shared" si="51"/>
        <v>#DIV/0!</v>
      </c>
      <c r="K122" s="48" t="e">
        <f t="shared" si="51"/>
        <v>#REF!</v>
      </c>
      <c r="L122" s="48" t="e">
        <f t="shared" si="51"/>
        <v>#REF!</v>
      </c>
      <c r="M122" s="48" t="e">
        <f t="shared" si="51"/>
        <v>#REF!</v>
      </c>
      <c r="N122" s="48" t="e">
        <f t="shared" si="51"/>
        <v>#REF!</v>
      </c>
      <c r="O122" s="48" t="e">
        <f t="shared" si="51"/>
        <v>#REF!</v>
      </c>
      <c r="P122" s="48" t="e">
        <f t="shared" si="51"/>
        <v>#REF!</v>
      </c>
      <c r="Q122" s="48" t="e">
        <f t="shared" si="51"/>
        <v>#REF!</v>
      </c>
      <c r="R122" s="48" t="e">
        <f t="shared" si="51"/>
        <v>#REF!</v>
      </c>
      <c r="S122" s="173" t="e">
        <f t="shared" si="51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0"/>
        <v>2.4844250579203211E-3</v>
      </c>
      <c r="F123" s="48">
        <f t="shared" si="50"/>
        <v>8.0739797872131577E-3</v>
      </c>
      <c r="G123" s="48">
        <f t="shared" si="50"/>
        <v>4.7836304058728229E-3</v>
      </c>
      <c r="H123" s="48">
        <f t="shared" si="50"/>
        <v>3.406845734647221E-3</v>
      </c>
      <c r="I123" s="48">
        <f t="shared" si="50"/>
        <v>1.9763093564222432E-3</v>
      </c>
      <c r="J123" s="192" t="e">
        <f t="shared" si="51"/>
        <v>#DIV/0!</v>
      </c>
      <c r="K123" s="48" t="e">
        <f t="shared" si="51"/>
        <v>#REF!</v>
      </c>
      <c r="L123" s="48" t="e">
        <f t="shared" si="51"/>
        <v>#REF!</v>
      </c>
      <c r="M123" s="48" t="e">
        <f t="shared" si="51"/>
        <v>#REF!</v>
      </c>
      <c r="N123" s="48" t="e">
        <f t="shared" si="51"/>
        <v>#REF!</v>
      </c>
      <c r="O123" s="48" t="e">
        <f t="shared" si="51"/>
        <v>#REF!</v>
      </c>
      <c r="P123" s="48" t="e">
        <f t="shared" si="51"/>
        <v>#REF!</v>
      </c>
      <c r="Q123" s="48" t="e">
        <f t="shared" si="51"/>
        <v>#REF!</v>
      </c>
      <c r="R123" s="48" t="e">
        <f t="shared" si="51"/>
        <v>#REF!</v>
      </c>
      <c r="S123" s="173" t="e">
        <f t="shared" si="51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 t="str">
        <f t="shared" ref="E124:I130" si="52">IF(ISNUMBER(FIND("&lt;",E40)),"N.D.",PRODUCT(E40,1/E$97))</f>
        <v>N.D.</v>
      </c>
      <c r="F124" s="48" t="str">
        <f t="shared" si="52"/>
        <v>N.D.</v>
      </c>
      <c r="G124" s="48" t="str">
        <f t="shared" si="52"/>
        <v>N.D.</v>
      </c>
      <c r="H124" s="48" t="str">
        <f t="shared" si="52"/>
        <v>N.D.</v>
      </c>
      <c r="I124" s="48" t="str">
        <f t="shared" si="52"/>
        <v>N.D.</v>
      </c>
      <c r="J124" s="192" t="e">
        <f t="shared" si="51"/>
        <v>#DIV/0!</v>
      </c>
      <c r="K124" s="48" t="e">
        <f t="shared" si="51"/>
        <v>#REF!</v>
      </c>
      <c r="L124" s="48" t="e">
        <f t="shared" si="51"/>
        <v>#REF!</v>
      </c>
      <c r="M124" s="48" t="e">
        <f t="shared" si="51"/>
        <v>#REF!</v>
      </c>
      <c r="N124" s="48" t="e">
        <f t="shared" si="51"/>
        <v>#REF!</v>
      </c>
      <c r="O124" s="48" t="e">
        <f t="shared" si="51"/>
        <v>#REF!</v>
      </c>
      <c r="P124" s="48" t="e">
        <f t="shared" si="51"/>
        <v>#REF!</v>
      </c>
      <c r="Q124" s="48" t="e">
        <f t="shared" si="51"/>
        <v>#REF!</v>
      </c>
      <c r="R124" s="48" t="e">
        <f t="shared" si="51"/>
        <v>#REF!</v>
      </c>
      <c r="S124" s="173" t="e">
        <f t="shared" si="51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2"/>
        <v>8.821166653992961</v>
      </c>
      <c r="F125" s="48">
        <f t="shared" si="52"/>
        <v>5.9437884690186884</v>
      </c>
      <c r="G125" s="48">
        <f t="shared" si="52"/>
        <v>6.2107261555834068</v>
      </c>
      <c r="H125" s="48">
        <f t="shared" si="52"/>
        <v>7.750415440841298</v>
      </c>
      <c r="I125" s="48">
        <f t="shared" si="52"/>
        <v>5.7352001897202607</v>
      </c>
      <c r="J125" s="192" t="e">
        <f t="shared" si="51"/>
        <v>#DIV/0!</v>
      </c>
      <c r="K125" s="48" t="e">
        <f t="shared" si="51"/>
        <v>#REF!</v>
      </c>
      <c r="L125" s="48" t="e">
        <f t="shared" si="51"/>
        <v>#REF!</v>
      </c>
      <c r="M125" s="48" t="e">
        <f t="shared" si="51"/>
        <v>#REF!</v>
      </c>
      <c r="N125" s="48" t="e">
        <f t="shared" si="51"/>
        <v>#REF!</v>
      </c>
      <c r="O125" s="48" t="e">
        <f t="shared" si="51"/>
        <v>#REF!</v>
      </c>
      <c r="P125" s="48" t="e">
        <f t="shared" si="51"/>
        <v>#REF!</v>
      </c>
      <c r="Q125" s="48" t="e">
        <f t="shared" si="51"/>
        <v>#REF!</v>
      </c>
      <c r="R125" s="48" t="e">
        <f t="shared" si="51"/>
        <v>#REF!</v>
      </c>
      <c r="S125" s="173" t="e">
        <f t="shared" si="51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2"/>
        <v>N.D.</v>
      </c>
      <c r="F126" s="48" t="str">
        <f t="shared" si="52"/>
        <v>N.D.</v>
      </c>
      <c r="G126" s="48" t="str">
        <f t="shared" si="52"/>
        <v>N.D.</v>
      </c>
      <c r="H126" s="48">
        <f t="shared" si="52"/>
        <v>5.8366817055408623E-4</v>
      </c>
      <c r="I126" s="48" t="str">
        <f t="shared" si="52"/>
        <v>N.D.</v>
      </c>
      <c r="J126" s="192" t="e">
        <f t="shared" si="51"/>
        <v>#DIV/0!</v>
      </c>
      <c r="K126" s="48" t="e">
        <f t="shared" si="51"/>
        <v>#REF!</v>
      </c>
      <c r="L126" s="48" t="e">
        <f t="shared" si="51"/>
        <v>#REF!</v>
      </c>
      <c r="M126" s="48" t="e">
        <f t="shared" si="51"/>
        <v>#REF!</v>
      </c>
      <c r="N126" s="48" t="e">
        <f t="shared" si="51"/>
        <v>#REF!</v>
      </c>
      <c r="O126" s="48" t="e">
        <f t="shared" si="51"/>
        <v>#REF!</v>
      </c>
      <c r="P126" s="48" t="e">
        <f t="shared" si="51"/>
        <v>#REF!</v>
      </c>
      <c r="Q126" s="48" t="e">
        <f t="shared" si="51"/>
        <v>#REF!</v>
      </c>
      <c r="R126" s="48" t="e">
        <f t="shared" si="51"/>
        <v>#REF!</v>
      </c>
      <c r="S126" s="173" t="e">
        <f t="shared" si="51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2"/>
        <v>1.7339639071337263E-2</v>
      </c>
      <c r="F127" s="48">
        <f t="shared" si="52"/>
        <v>2.1207779927774534E-2</v>
      </c>
      <c r="G127" s="48">
        <f t="shared" si="52"/>
        <v>1.7095282288552501E-2</v>
      </c>
      <c r="H127" s="48">
        <f t="shared" si="52"/>
        <v>1.7152865573120468E-2</v>
      </c>
      <c r="I127" s="48">
        <f t="shared" si="52"/>
        <v>1.4855155406988261E-2</v>
      </c>
      <c r="J127" s="192" t="e">
        <f t="shared" si="51"/>
        <v>#DIV/0!</v>
      </c>
      <c r="K127" s="48" t="e">
        <f t="shared" si="51"/>
        <v>#REF!</v>
      </c>
      <c r="L127" s="48" t="e">
        <f t="shared" si="51"/>
        <v>#REF!</v>
      </c>
      <c r="M127" s="48" t="e">
        <f t="shared" si="51"/>
        <v>#REF!</v>
      </c>
      <c r="N127" s="48" t="e">
        <f t="shared" si="51"/>
        <v>#REF!</v>
      </c>
      <c r="O127" s="48" t="e">
        <f t="shared" si="51"/>
        <v>#REF!</v>
      </c>
      <c r="P127" s="48" t="e">
        <f t="shared" si="51"/>
        <v>#REF!</v>
      </c>
      <c r="Q127" s="48" t="e">
        <f t="shared" si="51"/>
        <v>#REF!</v>
      </c>
      <c r="R127" s="48" t="e">
        <f t="shared" si="51"/>
        <v>#REF!</v>
      </c>
      <c r="S127" s="173" t="e">
        <f t="shared" si="51"/>
        <v>#REF!</v>
      </c>
    </row>
    <row r="128" spans="2:19" ht="13.5" x14ac:dyDescent="0.2">
      <c r="B128" s="165" t="s">
        <v>183</v>
      </c>
      <c r="C128" s="38" t="s">
        <v>184</v>
      </c>
      <c r="D128" s="39" t="s">
        <v>133</v>
      </c>
      <c r="E128" s="48">
        <f t="shared" si="52"/>
        <v>6.3378190253069421E-4</v>
      </c>
      <c r="F128" s="48">
        <f t="shared" si="52"/>
        <v>6.3176680651120176E-4</v>
      </c>
      <c r="G128" s="48">
        <f t="shared" si="52"/>
        <v>6.1964124428404448E-4</v>
      </c>
      <c r="H128" s="48">
        <f t="shared" si="52"/>
        <v>6.3442192451531113E-4</v>
      </c>
      <c r="I128" s="48">
        <f t="shared" si="52"/>
        <v>6.1953271361198852E-4</v>
      </c>
      <c r="J128" s="192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2"/>
        <v>2.507241206411426E-3</v>
      </c>
      <c r="F129" s="48">
        <f t="shared" si="52"/>
        <v>3.5745365912403797E-3</v>
      </c>
      <c r="G129" s="48">
        <f t="shared" si="52"/>
        <v>3.5771889032517887E-3</v>
      </c>
      <c r="H129" s="48">
        <f t="shared" si="52"/>
        <v>3.1372164167282135E-3</v>
      </c>
      <c r="I129" s="48">
        <f t="shared" si="52"/>
        <v>2.9780937543328291E-3</v>
      </c>
      <c r="J129" s="192" t="e">
        <f t="shared" si="51"/>
        <v>#DIV/0!</v>
      </c>
      <c r="K129" s="48" t="e">
        <f t="shared" si="51"/>
        <v>#REF!</v>
      </c>
      <c r="L129" s="48" t="e">
        <f t="shared" si="51"/>
        <v>#REF!</v>
      </c>
      <c r="M129" s="48" t="e">
        <f t="shared" si="51"/>
        <v>#REF!</v>
      </c>
      <c r="N129" s="48" t="e">
        <f t="shared" si="51"/>
        <v>#REF!</v>
      </c>
      <c r="O129" s="48" t="e">
        <f t="shared" si="51"/>
        <v>#REF!</v>
      </c>
      <c r="P129" s="48" t="e">
        <f t="shared" si="51"/>
        <v>#REF!</v>
      </c>
      <c r="Q129" s="48" t="e">
        <f t="shared" si="51"/>
        <v>#REF!</v>
      </c>
      <c r="R129" s="48" t="e">
        <f t="shared" si="51"/>
        <v>#REF!</v>
      </c>
      <c r="S129" s="173" t="e">
        <f t="shared" si="51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2"/>
        <v>7.4399657538078187E-2</v>
      </c>
      <c r="F130" s="48">
        <f t="shared" si="52"/>
        <v>0.10884710309381494</v>
      </c>
      <c r="G130" s="48">
        <f t="shared" si="52"/>
        <v>9.091376336135501E-2</v>
      </c>
      <c r="H130" s="48">
        <f t="shared" si="52"/>
        <v>0.1143989614286009</v>
      </c>
      <c r="I130" s="48">
        <f t="shared" si="52"/>
        <v>9.6523196780747819E-2</v>
      </c>
      <c r="J130" s="193" t="e">
        <f t="shared" ref="J130:S130" si="53">IF(ISNUMBER(FIND("&lt;",J88)),"N.D.",PRODUCT(J88,1/J$55))</f>
        <v>#DIV/0!</v>
      </c>
      <c r="K130" s="174" t="e">
        <f t="shared" si="53"/>
        <v>#REF!</v>
      </c>
      <c r="L130" s="174" t="e">
        <f t="shared" si="53"/>
        <v>#REF!</v>
      </c>
      <c r="M130" s="174" t="e">
        <f t="shared" si="53"/>
        <v>#REF!</v>
      </c>
      <c r="N130" s="174" t="e">
        <f t="shared" si="53"/>
        <v>#REF!</v>
      </c>
      <c r="O130" s="174" t="e">
        <f t="shared" si="53"/>
        <v>#REF!</v>
      </c>
      <c r="P130" s="174" t="e">
        <f t="shared" si="53"/>
        <v>#REF!</v>
      </c>
      <c r="Q130" s="174" t="e">
        <f t="shared" si="53"/>
        <v>#REF!</v>
      </c>
      <c r="R130" s="174" t="e">
        <f t="shared" si="53"/>
        <v>#REF!</v>
      </c>
      <c r="S130" s="175" t="e">
        <f t="shared" si="53"/>
        <v>#REF!</v>
      </c>
    </row>
  </sheetData>
  <mergeCells count="20">
    <mergeCell ref="B94:S94"/>
    <mergeCell ref="B95:C96"/>
    <mergeCell ref="D95:D96"/>
    <mergeCell ref="E95:S95"/>
    <mergeCell ref="B97:D97"/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zoomScaleNormal="100" zoomScaleSheetLayoutView="100" workbookViewId="0">
      <selection activeCell="P29" sqref="P29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2"/>
      <c r="C2" s="483"/>
      <c r="D2" s="483"/>
      <c r="E2" s="487" t="s">
        <v>227</v>
      </c>
      <c r="F2" s="488"/>
      <c r="G2" s="488"/>
      <c r="H2" s="488"/>
      <c r="I2" s="488"/>
      <c r="J2" s="488"/>
      <c r="K2" s="488"/>
      <c r="L2" s="488"/>
      <c r="M2" s="489"/>
      <c r="N2" s="95"/>
    </row>
    <row r="3" spans="1:16" s="7" customFormat="1" ht="12.75" customHeight="1" x14ac:dyDescent="0.2">
      <c r="A3" s="82"/>
      <c r="B3" s="484"/>
      <c r="C3" s="441"/>
      <c r="D3" s="441"/>
      <c r="E3" s="490"/>
      <c r="F3" s="450"/>
      <c r="G3" s="450"/>
      <c r="H3" s="450"/>
      <c r="I3" s="450"/>
      <c r="J3" s="450"/>
      <c r="K3" s="450"/>
      <c r="L3" s="450"/>
      <c r="M3" s="491"/>
      <c r="N3" s="95"/>
    </row>
    <row r="4" spans="1:16" s="7" customFormat="1" ht="12.75" customHeight="1" x14ac:dyDescent="0.2">
      <c r="A4" s="82"/>
      <c r="B4" s="484"/>
      <c r="C4" s="441"/>
      <c r="D4" s="441"/>
      <c r="E4" s="490"/>
      <c r="F4" s="450"/>
      <c r="G4" s="450"/>
      <c r="H4" s="450"/>
      <c r="I4" s="450"/>
      <c r="J4" s="450"/>
      <c r="K4" s="450"/>
      <c r="L4" s="450"/>
      <c r="M4" s="491"/>
      <c r="N4" s="95"/>
    </row>
    <row r="5" spans="1:16" s="7" customFormat="1" ht="13.5" customHeight="1" thickBot="1" x14ac:dyDescent="0.25">
      <c r="A5" s="82"/>
      <c r="B5" s="485"/>
      <c r="C5" s="486"/>
      <c r="D5" s="486"/>
      <c r="E5" s="492"/>
      <c r="F5" s="493"/>
      <c r="G5" s="493"/>
      <c r="H5" s="493"/>
      <c r="I5" s="493"/>
      <c r="J5" s="493"/>
      <c r="K5" s="493"/>
      <c r="L5" s="493"/>
      <c r="M5" s="494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95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95"/>
      <c r="G7" s="495"/>
      <c r="H7" s="495"/>
      <c r="I7" s="495"/>
      <c r="J7" s="495"/>
      <c r="K7" s="495"/>
      <c r="L7" s="495"/>
      <c r="M7" s="495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66" t="s">
        <v>194</v>
      </c>
      <c r="C9" s="366"/>
      <c r="D9" s="366"/>
      <c r="E9" s="356" t="str">
        <f>'A.2.1. Promedio meteorologia'!B8</f>
        <v>CA-VMP-8</v>
      </c>
      <c r="F9" s="356"/>
      <c r="G9" s="148"/>
      <c r="H9" s="366" t="s">
        <v>178</v>
      </c>
      <c r="I9" s="366"/>
      <c r="J9" s="356" t="str">
        <f>'A.2.1. Promedio meteorologia'!E8</f>
        <v>0002-8-2022-418</v>
      </c>
      <c r="K9" s="356"/>
      <c r="L9" s="356"/>
      <c r="M9" s="356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6" t="s">
        <v>24</v>
      </c>
      <c r="C11" s="257" t="s">
        <v>2</v>
      </c>
      <c r="D11" s="257" t="s">
        <v>31</v>
      </c>
      <c r="E11" s="257" t="s">
        <v>27</v>
      </c>
      <c r="F11" s="257" t="s">
        <v>28</v>
      </c>
      <c r="G11" s="258" t="s">
        <v>29</v>
      </c>
      <c r="H11" s="261" t="s">
        <v>186</v>
      </c>
      <c r="I11" s="261" t="s">
        <v>190</v>
      </c>
      <c r="J11" s="261" t="s">
        <v>187</v>
      </c>
      <c r="K11" s="261" t="s">
        <v>188</v>
      </c>
      <c r="L11" s="261" t="s">
        <v>189</v>
      </c>
      <c r="M11" s="262" t="s">
        <v>201</v>
      </c>
      <c r="N11" s="86"/>
    </row>
    <row r="12" spans="1:16" ht="12.75" customHeight="1" x14ac:dyDescent="0.2">
      <c r="A12" s="86"/>
      <c r="B12" s="87">
        <v>1</v>
      </c>
      <c r="C12" s="479" t="s">
        <v>191</v>
      </c>
      <c r="D12" s="88" t="str">
        <f>'A.2.4. Cálculo PM10 y VM'!D17</f>
        <v>1-222697</v>
      </c>
      <c r="E12" s="306">
        <f>'A.2.4. Cálculo PM10 y VM'!E17</f>
        <v>44781.4375</v>
      </c>
      <c r="F12" s="89">
        <f>'A.2.4. Cálculo PM10 y VM'!F17</f>
        <v>44782.420138888891</v>
      </c>
      <c r="G12" s="295">
        <f>(F12-E12)*60*24</f>
        <v>1415.0000000023283</v>
      </c>
      <c r="H12" s="307">
        <f>'A.2.1. Promedio meteorologia'!$D$43</f>
        <v>15.554166666666667</v>
      </c>
      <c r="I12" s="307">
        <f>'A.2.1. Promedio meteorologia'!$B$43</f>
        <v>761.90226169224377</v>
      </c>
      <c r="J12" s="300">
        <f>'A.2.3. Flujo promedio'!E28</f>
        <v>0.93594573947345172</v>
      </c>
      <c r="K12" s="308">
        <f>'A.2.3. Flujo promedio'!I28</f>
        <v>1.1341083333333333</v>
      </c>
      <c r="L12" s="309">
        <f>+K12*G12</f>
        <v>1604.7632916693071</v>
      </c>
      <c r="M12" s="310">
        <f>((K12*(I12/760)*(283.15/(H12+273.15))*G12))</f>
        <v>1577.8298433688233</v>
      </c>
      <c r="N12" s="86"/>
      <c r="P12" s="194"/>
    </row>
    <row r="13" spans="1:16" x14ac:dyDescent="0.2">
      <c r="A13" s="86"/>
      <c r="B13" s="91">
        <v>2</v>
      </c>
      <c r="C13" s="480"/>
      <c r="D13" s="202" t="str">
        <f>'A.2.4. Cálculo PM10 y VM'!D18</f>
        <v>1-222699</v>
      </c>
      <c r="E13" s="92">
        <f>'A.2.4. Cálculo PM10 y VM'!E18</f>
        <v>44783.427083333336</v>
      </c>
      <c r="F13" s="92">
        <f>'A.2.4. Cálculo PM10 y VM'!F18</f>
        <v>44784.40625</v>
      </c>
      <c r="G13" s="296">
        <f t="shared" ref="G13:G26" si="0">(F13-E13)*60*24</f>
        <v>1409.9999999965075</v>
      </c>
      <c r="H13" s="96">
        <f>'A.2.1. Promedio meteorologia'!$D$72</f>
        <v>15.456521739130435</v>
      </c>
      <c r="I13" s="96">
        <f>'A.2.1. Promedio meteorologia'!$B$72</f>
        <v>763.54859728294298</v>
      </c>
      <c r="J13" s="299">
        <f>'A.2.3. Flujo promedio'!E36</f>
        <v>0.93987237984227812</v>
      </c>
      <c r="K13" s="195">
        <f>'A.2.3. Flujo promedio'!I36</f>
        <v>1.1389130434782608</v>
      </c>
      <c r="L13" s="196">
        <f t="shared" ref="L13:L15" si="1">+K13*G13</f>
        <v>1605.8673913003702</v>
      </c>
      <c r="M13" s="198">
        <f t="shared" ref="M13:M14" si="2">((K13*(I13/760)*(283.15/(H13+273.15))*G13))</f>
        <v>1582.8625209391548</v>
      </c>
      <c r="N13" s="86"/>
      <c r="P13" s="194"/>
    </row>
    <row r="14" spans="1:16" x14ac:dyDescent="0.2">
      <c r="A14" s="86"/>
      <c r="B14" s="91">
        <v>3</v>
      </c>
      <c r="C14" s="480"/>
      <c r="D14" s="202" t="str">
        <f>'A.2.4. Cálculo PM10 y VM'!D19</f>
        <v>1-222700</v>
      </c>
      <c r="E14" s="92">
        <f>'A.2.4. Cálculo PM10 y VM'!E19</f>
        <v>44784.416666666664</v>
      </c>
      <c r="F14" s="92">
        <f>'A.2.4. Cálculo PM10 y VM'!F19</f>
        <v>44785.416666666664</v>
      </c>
      <c r="G14" s="296">
        <f t="shared" si="0"/>
        <v>1440</v>
      </c>
      <c r="H14" s="96">
        <f>'A.2.1. Promedio meteorologia'!$D$101</f>
        <v>16.2</v>
      </c>
      <c r="I14" s="96">
        <f>'A.2.1. Promedio meteorologia'!$B$101</f>
        <v>763.97580750885561</v>
      </c>
      <c r="J14" s="299">
        <f>'A.2.3. Flujo promedio'!E44</f>
        <v>0.94186027914173032</v>
      </c>
      <c r="K14" s="195">
        <f>'A.2.3. Flujo promedio'!I44</f>
        <v>1.1393</v>
      </c>
      <c r="L14" s="196">
        <f t="shared" si="1"/>
        <v>1640.5919999999999</v>
      </c>
      <c r="M14" s="198">
        <f t="shared" si="2"/>
        <v>1613.8370536574523</v>
      </c>
      <c r="N14" s="86"/>
      <c r="P14" s="194"/>
    </row>
    <row r="15" spans="1:16" x14ac:dyDescent="0.2">
      <c r="A15" s="86"/>
      <c r="B15" s="91">
        <v>4</v>
      </c>
      <c r="C15" s="480"/>
      <c r="D15" s="202" t="str">
        <f>'A.2.4. Cálculo PM10 y VM'!D20</f>
        <v>1-222701</v>
      </c>
      <c r="E15" s="92">
        <f>'A.2.4. Cálculo PM10 y VM'!E20</f>
        <v>44785.427083333336</v>
      </c>
      <c r="F15" s="92">
        <f>'A.2.4. Cálculo PM10 y VM'!F20</f>
        <v>44786.400694444441</v>
      </c>
      <c r="G15" s="296">
        <f t="shared" si="0"/>
        <v>1401.9999999913853</v>
      </c>
      <c r="H15" s="96">
        <f>'A.2.1. Promedio meteorologia'!$D$130</f>
        <v>15.531818181818187</v>
      </c>
      <c r="I15" s="96">
        <f>'A.2.1. Promedio meteorologia'!$B$130</f>
        <v>764.11929796641402</v>
      </c>
      <c r="J15" s="299">
        <f>'A.2.3. Flujo promedio'!E52</f>
        <v>0.94113848092814989</v>
      </c>
      <c r="K15" s="195">
        <f>'A.2.3. Flujo promedio'!I52</f>
        <v>1.1400636363636363</v>
      </c>
      <c r="L15" s="196">
        <f t="shared" si="1"/>
        <v>1598.3692181719966</v>
      </c>
      <c r="M15" s="198">
        <f>((K15*(I15/760)*(283.15/(H15+273.15))*G15))</f>
        <v>1576.2380859772227</v>
      </c>
      <c r="N15" s="86"/>
      <c r="P15" s="194"/>
    </row>
    <row r="16" spans="1:16" ht="13.5" thickBot="1" x14ac:dyDescent="0.25">
      <c r="A16" s="86"/>
      <c r="B16" s="156">
        <v>5</v>
      </c>
      <c r="C16" s="481"/>
      <c r="D16" s="157" t="str">
        <f>'A.2.4. Cálculo PM10 y VM'!D21</f>
        <v>1-222717</v>
      </c>
      <c r="E16" s="158">
        <f>'A.2.4. Cálculo PM10 y VM'!E21</f>
        <v>44786.427083333336</v>
      </c>
      <c r="F16" s="158">
        <f>'A.2.4. Cálculo PM10 y VM'!F21</f>
        <v>44787.420138888891</v>
      </c>
      <c r="G16" s="301">
        <f t="shared" si="0"/>
        <v>1429.9999999988358</v>
      </c>
      <c r="H16" s="311">
        <f>'A.2.1. Promedio meteorologia'!$D$159</f>
        <v>14.729166666666671</v>
      </c>
      <c r="I16" s="311">
        <f>'A.2.1. Promedio meteorologia'!$B$159</f>
        <v>765.00877574593835</v>
      </c>
      <c r="J16" s="294">
        <f>'A.2.3. Flujo promedio'!E60</f>
        <v>0.94206076079595324</v>
      </c>
      <c r="K16" s="297">
        <f>'A.2.3. Flujo promedio'!I60</f>
        <v>1.1400937499999999</v>
      </c>
      <c r="L16" s="197">
        <f>+K16*G16</f>
        <v>1630.3340624986727</v>
      </c>
      <c r="M16" s="312">
        <f>((K16*(I16/760)*(283.15/(H16+273.15))*G16))</f>
        <v>1614.1197680584419</v>
      </c>
      <c r="N16" s="86"/>
      <c r="P16" s="194"/>
    </row>
    <row r="17" spans="1:14" ht="13.5" hidden="1" thickBot="1" x14ac:dyDescent="0.25">
      <c r="A17" s="86"/>
      <c r="B17" s="189">
        <v>6</v>
      </c>
      <c r="C17" s="302"/>
      <c r="D17" s="202" t="str">
        <f>'A.2.4. Cálculo PM10 y VM'!D22</f>
        <v>1-222555</v>
      </c>
      <c r="E17" s="187">
        <f>'A.2.4. Cálculo PM10 y VM'!E22</f>
        <v>0</v>
      </c>
      <c r="F17" s="187">
        <f>'A.2.4. Cálculo PM10 y VM'!F22</f>
        <v>0</v>
      </c>
      <c r="G17" s="304">
        <f t="shared" si="0"/>
        <v>0</v>
      </c>
      <c r="H17" s="255" t="e">
        <f>'A.2.1. Promedio meteorologia'!D190</f>
        <v>#DIV/0!</v>
      </c>
      <c r="I17" s="255" t="e">
        <f>'A.2.1. Promedio meteorologia'!B190</f>
        <v>#DIV/0!</v>
      </c>
      <c r="J17" s="298" t="e">
        <f>'A.2.3. Flujo promedio'!E68</f>
        <v>#DIV/0!</v>
      </c>
      <c r="K17" s="259" t="e">
        <f>'A.2.3. Flujo promedio'!I68</f>
        <v>#DIV/0!</v>
      </c>
      <c r="L17" s="305" t="e">
        <f>+K17*G17</f>
        <v>#DIV/0!</v>
      </c>
      <c r="M17" s="260" t="e">
        <f>((K17*(I17/760)*(283.15/(H17+273.15))*G17))</f>
        <v>#DIV/0!</v>
      </c>
      <c r="N17" s="86"/>
    </row>
    <row r="18" spans="1:14" ht="12.75" hidden="1" customHeight="1" x14ac:dyDescent="0.2">
      <c r="A18" s="86"/>
      <c r="B18" s="91">
        <v>7</v>
      </c>
      <c r="C18" s="302"/>
      <c r="D18" s="78"/>
      <c r="E18" s="92"/>
      <c r="F18" s="92"/>
      <c r="G18" s="508">
        <f t="shared" si="0"/>
        <v>0</v>
      </c>
      <c r="H18" s="420"/>
      <c r="I18" s="98"/>
      <c r="J18" s="496"/>
      <c r="K18" s="497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02"/>
      <c r="D19" s="78"/>
      <c r="E19" s="92"/>
      <c r="F19" s="92"/>
      <c r="G19" s="419">
        <f t="shared" si="0"/>
        <v>0</v>
      </c>
      <c r="H19" s="420"/>
      <c r="I19" s="98"/>
      <c r="J19" s="496"/>
      <c r="K19" s="497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02"/>
      <c r="D20" s="78"/>
      <c r="E20" s="92"/>
      <c r="F20" s="92"/>
      <c r="G20" s="419">
        <f t="shared" si="0"/>
        <v>0</v>
      </c>
      <c r="H20" s="420"/>
      <c r="I20" s="98"/>
      <c r="J20" s="496"/>
      <c r="K20" s="497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02"/>
      <c r="D21" s="78"/>
      <c r="E21" s="92"/>
      <c r="F21" s="92"/>
      <c r="G21" s="419">
        <f t="shared" si="0"/>
        <v>0</v>
      </c>
      <c r="H21" s="420"/>
      <c r="I21" s="98"/>
      <c r="J21" s="496"/>
      <c r="K21" s="497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02"/>
      <c r="D22" s="78"/>
      <c r="E22" s="92"/>
      <c r="F22" s="92"/>
      <c r="G22" s="419">
        <f t="shared" si="0"/>
        <v>0</v>
      </c>
      <c r="H22" s="420"/>
      <c r="I22" s="98"/>
      <c r="J22" s="496"/>
      <c r="K22" s="497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02"/>
      <c r="D23" s="78"/>
      <c r="E23" s="92"/>
      <c r="F23" s="92"/>
      <c r="G23" s="419">
        <f t="shared" si="0"/>
        <v>0</v>
      </c>
      <c r="H23" s="420"/>
      <c r="I23" s="98"/>
      <c r="J23" s="496"/>
      <c r="K23" s="497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02"/>
      <c r="D24" s="78"/>
      <c r="E24" s="92"/>
      <c r="F24" s="92"/>
      <c r="G24" s="419">
        <f t="shared" si="0"/>
        <v>0</v>
      </c>
      <c r="H24" s="420"/>
      <c r="I24" s="98"/>
      <c r="J24" s="496"/>
      <c r="K24" s="497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02"/>
      <c r="D25" s="78"/>
      <c r="E25" s="92"/>
      <c r="F25" s="92"/>
      <c r="G25" s="419">
        <f t="shared" si="0"/>
        <v>0</v>
      </c>
      <c r="H25" s="420"/>
      <c r="I25" s="98"/>
      <c r="J25" s="496"/>
      <c r="K25" s="497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03"/>
      <c r="D26" s="157"/>
      <c r="E26" s="158"/>
      <c r="F26" s="158"/>
      <c r="G26" s="504">
        <f t="shared" si="0"/>
        <v>0</v>
      </c>
      <c r="H26" s="505"/>
      <c r="I26" s="163"/>
      <c r="J26" s="506"/>
      <c r="K26" s="507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8"/>
      <c r="E27" s="185"/>
      <c r="F27" s="185"/>
      <c r="G27" s="84"/>
      <c r="H27" s="185"/>
      <c r="I27" s="185"/>
      <c r="J27" s="188"/>
      <c r="K27" s="185"/>
      <c r="L27" s="84"/>
      <c r="M27" s="185"/>
      <c r="N27" s="86"/>
    </row>
    <row r="28" spans="1:14" s="3" customFormat="1" x14ac:dyDescent="0.2">
      <c r="A28" s="52"/>
      <c r="B28" s="498" t="s">
        <v>13</v>
      </c>
      <c r="C28" s="499"/>
      <c r="D28" s="499"/>
      <c r="E28" s="499"/>
      <c r="F28" s="499"/>
      <c r="G28" s="499"/>
      <c r="H28" s="499"/>
      <c r="I28" s="499"/>
      <c r="J28" s="499"/>
      <c r="K28" s="499"/>
      <c r="L28" s="499"/>
      <c r="M28" s="500"/>
      <c r="N28" s="54"/>
    </row>
    <row r="29" spans="1:14" s="3" customFormat="1" ht="48" customHeight="1" thickBot="1" x14ac:dyDescent="0.25">
      <c r="A29" s="52"/>
      <c r="B29" s="501" t="s">
        <v>243</v>
      </c>
      <c r="C29" s="502"/>
      <c r="D29" s="502"/>
      <c r="E29" s="502"/>
      <c r="F29" s="502"/>
      <c r="G29" s="502"/>
      <c r="H29" s="502"/>
      <c r="I29" s="502"/>
      <c r="J29" s="502"/>
      <c r="K29" s="502"/>
      <c r="L29" s="502"/>
      <c r="M29" s="503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78">
        <f>AVERAGE(L12:L16)</f>
        <v>1615.9851927280693</v>
      </c>
      <c r="M36" s="278">
        <f>AVERAGE(M12:M16)</f>
        <v>1592.9774544002189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G18:H18"/>
    <mergeCell ref="J18:K18"/>
    <mergeCell ref="G19:H19"/>
    <mergeCell ref="J19:K19"/>
    <mergeCell ref="G20:H20"/>
    <mergeCell ref="J20:K20"/>
    <mergeCell ref="B28:M28"/>
    <mergeCell ref="B29:M29"/>
    <mergeCell ref="G24:H24"/>
    <mergeCell ref="J24:K24"/>
    <mergeCell ref="G25:H25"/>
    <mergeCell ref="J25:K25"/>
    <mergeCell ref="G26:H26"/>
    <mergeCell ref="J26:K26"/>
    <mergeCell ref="J21:K21"/>
    <mergeCell ref="G22:H22"/>
    <mergeCell ref="J22:K22"/>
    <mergeCell ref="G23:H23"/>
    <mergeCell ref="J23:K23"/>
    <mergeCell ref="G21:H21"/>
    <mergeCell ref="C12:C16"/>
    <mergeCell ref="B2:D5"/>
    <mergeCell ref="E2:M5"/>
    <mergeCell ref="E7:M7"/>
    <mergeCell ref="B9:D9"/>
    <mergeCell ref="E9:F9"/>
    <mergeCell ref="H9:I9"/>
    <mergeCell ref="J9:M9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70" zoomScale="90" zoomScaleNormal="90" zoomScaleSheetLayoutView="90" workbookViewId="0">
      <selection activeCell="V79" sqref="V7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58" t="s">
        <v>229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</row>
    <row r="3" spans="1:20" s="15" customFormat="1" ht="12" customHeight="1" x14ac:dyDescent="0.2">
      <c r="A3" s="23"/>
      <c r="B3" s="26"/>
      <c r="C3" s="27"/>
      <c r="D3" s="27"/>
      <c r="E3" s="461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  <c r="R3" s="450"/>
      <c r="S3" s="462"/>
      <c r="T3" s="23"/>
    </row>
    <row r="4" spans="1:20" s="15" customFormat="1" ht="12" customHeight="1" x14ac:dyDescent="0.2">
      <c r="A4" s="23"/>
      <c r="B4" s="26"/>
      <c r="C4" s="27"/>
      <c r="D4" s="27"/>
      <c r="E4" s="461"/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62"/>
      <c r="T4" s="23"/>
    </row>
    <row r="5" spans="1:20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72" t="s">
        <v>177</v>
      </c>
      <c r="C7" s="472"/>
      <c r="D7" s="472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AGOSTO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66" t="s">
        <v>194</v>
      </c>
      <c r="C9" s="366"/>
      <c r="D9" s="366"/>
      <c r="E9" s="101" t="str">
        <f>+'A.2.1. Promedio meteorologia'!B8</f>
        <v>CA-VMP-8</v>
      </c>
      <c r="F9" s="148"/>
      <c r="G9" s="366" t="s">
        <v>178</v>
      </c>
      <c r="H9" s="366"/>
      <c r="I9" s="207" t="str">
        <f>+'A.2.1. Promedio meteorologia'!E8</f>
        <v>0002-8-2022-418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76" t="s">
        <v>105</v>
      </c>
      <c r="C11" s="477"/>
      <c r="D11" s="477"/>
      <c r="E11" s="477"/>
      <c r="F11" s="477"/>
      <c r="G11" s="477"/>
      <c r="H11" s="477"/>
      <c r="I11" s="477"/>
      <c r="J11" s="477"/>
      <c r="K11" s="477"/>
      <c r="L11" s="477"/>
      <c r="M11" s="477"/>
      <c r="N11" s="477"/>
      <c r="O11" s="477"/>
      <c r="P11" s="477"/>
      <c r="Q11" s="477"/>
      <c r="R11" s="477"/>
      <c r="S11" s="478"/>
      <c r="T11" s="190"/>
    </row>
    <row r="12" spans="1:20" s="16" customFormat="1" ht="13.15" customHeight="1" x14ac:dyDescent="0.2">
      <c r="A12" s="36"/>
      <c r="B12" s="473" t="s">
        <v>179</v>
      </c>
      <c r="C12" s="470"/>
      <c r="D12" s="474" t="s">
        <v>104</v>
      </c>
      <c r="E12" s="470" t="s">
        <v>146</v>
      </c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1"/>
      <c r="T12" s="191"/>
    </row>
    <row r="13" spans="1:20" ht="12.75" customHeight="1" x14ac:dyDescent="0.2">
      <c r="A13" s="20"/>
      <c r="B13" s="473"/>
      <c r="C13" s="470"/>
      <c r="D13" s="474"/>
      <c r="E13" s="37">
        <f>'A.2.4. Cálculo PM10 y VM'!$E17</f>
        <v>44781.4375</v>
      </c>
      <c r="F13" s="37">
        <f>'A.2.4. Cálculo PM10 y VM'!$E18</f>
        <v>44783.427083333336</v>
      </c>
      <c r="G13" s="37">
        <f>'A.2.4. Cálculo PM10 y VM'!$E19</f>
        <v>44784.416666666664</v>
      </c>
      <c r="H13" s="37">
        <f>'A.2.4. Cálculo PM10 y VM'!$E20</f>
        <v>44785.427083333336</v>
      </c>
      <c r="I13" s="37">
        <f>'A.2.4. Cálculo PM10 y VM'!$E21</f>
        <v>44786.427083333336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0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737.33399999999995</v>
      </c>
      <c r="F14" s="40">
        <f>'A.2.5. Conc. de Metales PM 10'!F14</f>
        <v>944.72500000000002</v>
      </c>
      <c r="G14" s="40">
        <f>'A.2.5. Conc. de Metales PM 10'!G14</f>
        <v>787.84199999999998</v>
      </c>
      <c r="H14" s="40">
        <f>'A.2.5. Conc. de Metales PM 10'!H14</f>
        <v>754.21600000000001</v>
      </c>
      <c r="I14" s="40">
        <f>'A.2.5. Conc. de Metales PM 10'!I14</f>
        <v>575.98900000000003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0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>
        <f>'A.2.5. Conc. de Metales PM 10'!H15</f>
        <v>2.3279999999999998</v>
      </c>
      <c r="I15" s="40">
        <f>'A.2.5. Conc. de Metales PM 10'!I15</f>
        <v>2.08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0"/>
    </row>
    <row r="16" spans="1:20" x14ac:dyDescent="0.2">
      <c r="A16" s="20"/>
      <c r="B16" s="165" t="s">
        <v>143</v>
      </c>
      <c r="C16" s="38" t="s">
        <v>99</v>
      </c>
      <c r="D16" s="39" t="s">
        <v>132</v>
      </c>
      <c r="E16" s="40">
        <f>'A.2.5. Conc. de Metales PM 10'!E16</f>
        <v>30.13</v>
      </c>
      <c r="F16" s="40">
        <f>'A.2.5. Conc. de Metales PM 10'!F16</f>
        <v>37.743000000000002</v>
      </c>
      <c r="G16" s="40">
        <f>'A.2.5. Conc. de Metales PM 10'!G16</f>
        <v>19.388999999999999</v>
      </c>
      <c r="H16" s="40">
        <f>'A.2.5. Conc. de Metales PM 10'!H16</f>
        <v>22.195</v>
      </c>
      <c r="I16" s="40">
        <f>'A.2.5. Conc. de Metales PM 10'!I16</f>
        <v>27.047999999999998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0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10.143000000000001</v>
      </c>
      <c r="F17" s="40">
        <f>'A.2.5. Conc. de Metales PM 10'!F17</f>
        <v>11.592000000000001</v>
      </c>
      <c r="G17" s="40">
        <f>'A.2.5. Conc. de Metales PM 10'!G17</f>
        <v>14.191000000000001</v>
      </c>
      <c r="H17" s="40">
        <f>'A.2.5. Conc. de Metales PM 10'!H17</f>
        <v>26.702999999999999</v>
      </c>
      <c r="I17" s="40">
        <f>'A.2.5. Conc. de Metales PM 10'!I17</f>
        <v>9.3379999999999992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0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0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>
        <f>'A.2.5. Conc. de Metales PM 10'!F19</f>
        <v>1.518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0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 t="str">
        <f>'A.2.5. Conc. de Metales PM 10'!E20</f>
        <v>&lt;1,506</v>
      </c>
      <c r="F20" s="40" t="str">
        <f>'A.2.5. Conc. de Metales PM 10'!F20</f>
        <v>&lt;1,506</v>
      </c>
      <c r="G20" s="40" t="str">
        <f>'A.2.5. Conc. de Metales PM 10'!G20</f>
        <v>&lt;1,506</v>
      </c>
      <c r="H20" s="40" t="str">
        <f>'A.2.5. Conc. de Metales PM 10'!H20</f>
        <v>&lt;1,506</v>
      </c>
      <c r="I20" s="40" t="str">
        <f>'A.2.5. Conc. de Metales PM 10'!I20</f>
        <v>&lt;1,506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0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2.2200000000000002</v>
      </c>
      <c r="F21" s="40">
        <f>'A.2.5. Conc. de Metales PM 10'!F21</f>
        <v>5.44</v>
      </c>
      <c r="G21" s="40">
        <f>'A.2.5. Conc. de Metales PM 10'!G21</f>
        <v>3.5539999999999998</v>
      </c>
      <c r="H21" s="40">
        <f>'A.2.5. Conc. de Metales PM 10'!H21</f>
        <v>11.236000000000001</v>
      </c>
      <c r="I21" s="40">
        <f>'A.2.5. Conc. de Metales PM 10'!I21</f>
        <v>3.508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0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2425.3040000000001</v>
      </c>
      <c r="F22" s="40">
        <f>'A.2.5. Conc. de Metales PM 10'!F22</f>
        <v>2321.8040000000001</v>
      </c>
      <c r="G22" s="40">
        <f>'A.2.5. Conc. de Metales PM 10'!G22</f>
        <v>2177.2719999999999</v>
      </c>
      <c r="H22" s="40">
        <f>'A.2.5. Conc. de Metales PM 10'!H22</f>
        <v>2105.3969999999999</v>
      </c>
      <c r="I22" s="40">
        <f>'A.2.5. Conc. de Metales PM 10'!I22</f>
        <v>1876.202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0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0.75900000000000001</v>
      </c>
      <c r="F23" s="40">
        <f>'A.2.5. Conc. de Metales PM 10'!F23</f>
        <v>1.012</v>
      </c>
      <c r="G23" s="40">
        <f>'A.2.5. Conc. de Metales PM 10'!G23</f>
        <v>0.874</v>
      </c>
      <c r="H23" s="40">
        <f>'A.2.5. Conc. de Metales PM 10'!H23</f>
        <v>1.4490000000000001</v>
      </c>
      <c r="I23" s="40">
        <f>'A.2.5. Conc. de Metales PM 10'!I23</f>
        <v>0.82799999999999996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0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764.72699999999998</v>
      </c>
      <c r="F24" s="40">
        <f>'A.2.5. Conc. de Metales PM 10'!F24</f>
        <v>427.15600000000001</v>
      </c>
      <c r="G24" s="40">
        <f>'A.2.5. Conc. de Metales PM 10'!G24</f>
        <v>430.60599999999999</v>
      </c>
      <c r="H24" s="40">
        <f>'A.2.5. Conc. de Metales PM 10'!H24</f>
        <v>582.63599999999997</v>
      </c>
      <c r="I24" s="40">
        <f>'A.2.5. Conc. de Metales PM 10'!I24</f>
        <v>327.267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0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 t="str">
        <f>'A.2.5. Conc. de Metales PM 10'!E25</f>
        <v>&lt;1,586</v>
      </c>
      <c r="F25" s="40" t="str">
        <f>'A.2.5. Conc. de Metales PM 10'!F25</f>
        <v>&lt;1,586</v>
      </c>
      <c r="G25" s="40" t="str">
        <f>'A.2.5. Conc. de Metales PM 10'!G25</f>
        <v>&lt;1,586</v>
      </c>
      <c r="H25" s="40" t="str">
        <f>'A.2.5. Conc. de Metales PM 10'!H25</f>
        <v>&lt;1,586</v>
      </c>
      <c r="I25" s="40" t="str">
        <f>'A.2.5. Conc. de Metales PM 10'!I25</f>
        <v>&lt;1,586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0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11.282</v>
      </c>
      <c r="F26" s="40">
        <f>'A.2.5. Conc. de Metales PM 10'!F26</f>
        <v>18.596</v>
      </c>
      <c r="G26" s="40">
        <f>'A.2.5. Conc. de Metales PM 10'!G26</f>
        <v>11.856999999999999</v>
      </c>
      <c r="H26" s="40">
        <f>'A.2.5. Conc. de Metales PM 10'!H26</f>
        <v>14.663</v>
      </c>
      <c r="I26" s="40">
        <f>'A.2.5. Conc. de Metales PM 10'!I26</f>
        <v>6.59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0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22.321999999999999</v>
      </c>
      <c r="F27" s="40">
        <f>'A.2.5. Conc. de Metales PM 10'!F27</f>
        <v>16.434000000000001</v>
      </c>
      <c r="G27" s="40">
        <f>'A.2.5. Conc. de Metales PM 10'!G27</f>
        <v>16.341999999999999</v>
      </c>
      <c r="H27" s="40">
        <f>'A.2.5. Conc. de Metales PM 10'!H27</f>
        <v>18.228000000000002</v>
      </c>
      <c r="I27" s="40">
        <f>'A.2.5. Conc. de Metales PM 10'!I27</f>
        <v>20.206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0"/>
    </row>
    <row r="28" spans="1:20" x14ac:dyDescent="0.2">
      <c r="A28" s="20"/>
      <c r="B28" s="165" t="s">
        <v>144</v>
      </c>
      <c r="C28" s="38" t="s">
        <v>120</v>
      </c>
      <c r="D28" s="39" t="s">
        <v>132</v>
      </c>
      <c r="E28" s="40">
        <f>'A.2.5. Conc. de Metales PM 10'!E28</f>
        <v>255.36</v>
      </c>
      <c r="F28" s="40">
        <f>'A.2.5. Conc. de Metales PM 10'!F28</f>
        <v>274.82</v>
      </c>
      <c r="G28" s="40">
        <f>'A.2.5. Conc. de Metales PM 10'!G28</f>
        <v>250.96</v>
      </c>
      <c r="H28" s="40">
        <f>'A.2.5. Conc. de Metales PM 10'!H28</f>
        <v>270.68</v>
      </c>
      <c r="I28" s="40">
        <f>'A.2.5. Conc. de Metales PM 10'!I28</f>
        <v>210.35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0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1242.44</v>
      </c>
      <c r="F29" s="40">
        <f>'A.2.5. Conc. de Metales PM 10'!F29</f>
        <v>1622.95</v>
      </c>
      <c r="G29" s="40">
        <f>'A.2.5. Conc. de Metales PM 10'!G29</f>
        <v>1376.25</v>
      </c>
      <c r="H29" s="40">
        <f>'A.2.5. Conc. de Metales PM 10'!H29</f>
        <v>1429.61</v>
      </c>
      <c r="I29" s="40">
        <f>'A.2.5. Conc. de Metales PM 10'!I29</f>
        <v>1163.3900000000001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0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1.024</v>
      </c>
      <c r="F30" s="40">
        <f>'A.2.5. Conc. de Metales PM 10'!F30</f>
        <v>0.72499999999999998</v>
      </c>
      <c r="G30" s="40">
        <f>'A.2.5. Conc. de Metales PM 10'!G30</f>
        <v>0.63300000000000001</v>
      </c>
      <c r="H30" s="40">
        <f>'A.2.5. Conc. de Metales PM 10'!H30</f>
        <v>0.70199999999999996</v>
      </c>
      <c r="I30" s="40">
        <f>'A.2.5. Conc. de Metales PM 10'!I30</f>
        <v>0.79400000000000004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0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1517.83</v>
      </c>
      <c r="F31" s="40">
        <f>'A.2.5. Conc. de Metales PM 10'!F31</f>
        <v>1423.9</v>
      </c>
      <c r="G31" s="40">
        <f>'A.2.5. Conc. de Metales PM 10'!G31</f>
        <v>1268.81</v>
      </c>
      <c r="H31" s="40">
        <f>'A.2.5. Conc. de Metales PM 10'!H31</f>
        <v>1447.45</v>
      </c>
      <c r="I31" s="40">
        <f>'A.2.5. Conc. de Metales PM 10'!I31</f>
        <v>1105.3699999999999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0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30.843</v>
      </c>
      <c r="F32" s="40">
        <f>'A.2.5. Conc. de Metales PM 10'!F32</f>
        <v>39.606000000000002</v>
      </c>
      <c r="G32" s="40">
        <f>'A.2.5. Conc. de Metales PM 10'!G32</f>
        <v>37.006999999999998</v>
      </c>
      <c r="H32" s="40">
        <f>'A.2.5. Conc. de Metales PM 10'!H32</f>
        <v>37.145000000000003</v>
      </c>
      <c r="I32" s="40">
        <f>'A.2.5. Conc. de Metales PM 10'!I32</f>
        <v>25.231000000000002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0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0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51.634999999999998</v>
      </c>
      <c r="F34" s="40">
        <f>'A.2.5. Conc. de Metales PM 10'!F34</f>
        <v>6.5439999999999996</v>
      </c>
      <c r="G34" s="40">
        <f>'A.2.5. Conc. de Metales PM 10'!G34</f>
        <v>4.8879999999999999</v>
      </c>
      <c r="H34" s="40">
        <f>'A.2.5. Conc. de Metales PM 10'!H34</f>
        <v>5.3710000000000004</v>
      </c>
      <c r="I34" s="40">
        <f>'A.2.5. Conc. de Metales PM 10'!I34</f>
        <v>6.1529999999999996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0"/>
    </row>
    <row r="35" spans="1:20" x14ac:dyDescent="0.2">
      <c r="A35" s="20"/>
      <c r="B35" s="165" t="s">
        <v>145</v>
      </c>
      <c r="C35" s="38" t="s">
        <v>82</v>
      </c>
      <c r="D35" s="39" t="s">
        <v>132</v>
      </c>
      <c r="E35" s="40">
        <f>'A.2.5. Conc. de Metales PM 10'!E35</f>
        <v>4.6689999999999996</v>
      </c>
      <c r="F35" s="40">
        <f>'A.2.5. Conc. de Metales PM 10'!F35</f>
        <v>4.6230000000000002</v>
      </c>
      <c r="G35" s="40">
        <f>'A.2.5. Conc. de Metales PM 10'!G35</f>
        <v>3.887</v>
      </c>
      <c r="H35" s="40">
        <f>'A.2.5. Conc. de Metales PM 10'!H35</f>
        <v>4.577</v>
      </c>
      <c r="I35" s="40">
        <f>'A.2.5. Conc. de Metales PM 10'!I35</f>
        <v>3.6339999999999999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0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>
        <f>'A.2.5. Conc. de Metales PM 10'!E36</f>
        <v>5.5780000000000003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0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919.81600000000003</v>
      </c>
      <c r="F37" s="40">
        <f>'A.2.5. Conc. de Metales PM 10'!F37</f>
        <v>2348.5070000000001</v>
      </c>
      <c r="G37" s="40">
        <f>'A.2.5. Conc. de Metales PM 10'!G37</f>
        <v>1293.704</v>
      </c>
      <c r="H37" s="40">
        <f>'A.2.5. Conc. de Metales PM 10'!H37</f>
        <v>1293.704</v>
      </c>
      <c r="I37" s="40">
        <f>'A.2.5. Conc. de Metales PM 10'!I37</f>
        <v>648.64599999999996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0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568.32000000000005</v>
      </c>
      <c r="F38" s="40">
        <f>'A.2.5. Conc. de Metales PM 10'!F38</f>
        <v>491.2</v>
      </c>
      <c r="G38" s="40">
        <f>'A.2.5. Conc. de Metales PM 10'!G38</f>
        <v>491.27</v>
      </c>
      <c r="H38" s="40">
        <f>'A.2.5. Conc. de Metales PM 10'!H38</f>
        <v>550.33000000000004</v>
      </c>
      <c r="I38" s="40">
        <f>'A.2.5. Conc. de Metales PM 10'!I38</f>
        <v>441.86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0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3.92</v>
      </c>
      <c r="F39" s="40">
        <f>'A.2.5. Conc. de Metales PM 10'!F39</f>
        <v>12.78</v>
      </c>
      <c r="G39" s="40">
        <f>'A.2.5. Conc. de Metales PM 10'!G39</f>
        <v>7.72</v>
      </c>
      <c r="H39" s="40">
        <f>'A.2.5. Conc. de Metales PM 10'!H39</f>
        <v>5.37</v>
      </c>
      <c r="I39" s="40">
        <f>'A.2.5. Conc. de Metales PM 10'!I39</f>
        <v>3.19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0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 t="str">
        <f>'A.2.5. Conc. de Metales PM 10'!E40</f>
        <v>&lt;1524,5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0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13918.3</v>
      </c>
      <c r="F41" s="40">
        <f>'A.2.5. Conc. de Metales PM 10'!F41</f>
        <v>9408.2000000000007</v>
      </c>
      <c r="G41" s="40">
        <f>'A.2.5. Conc. de Metales PM 10'!G41</f>
        <v>10023.1</v>
      </c>
      <c r="H41" s="40">
        <f>'A.2.5. Conc. de Metales PM 10'!H41</f>
        <v>12216.5</v>
      </c>
      <c r="I41" s="40">
        <f>'A.2.5. Conc. de Metales PM 10'!I41</f>
        <v>9257.2999999999993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0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>
        <f>'A.2.5. Conc. de Metales PM 10'!H42</f>
        <v>0.92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0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27.359000000000002</v>
      </c>
      <c r="F43" s="40">
        <f>'A.2.5. Conc. de Metales PM 10'!F43</f>
        <v>33.569000000000003</v>
      </c>
      <c r="G43" s="40">
        <f>'A.2.5. Conc. de Metales PM 10'!G43</f>
        <v>27.588999999999999</v>
      </c>
      <c r="H43" s="40">
        <f>'A.2.5. Conc. de Metales PM 10'!H43</f>
        <v>27.036999999999999</v>
      </c>
      <c r="I43" s="40">
        <f>'A.2.5. Conc. de Metales PM 10'!I43</f>
        <v>23.978000000000002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0"/>
    </row>
    <row r="44" spans="1:20" x14ac:dyDescent="0.2">
      <c r="A44" s="20"/>
      <c r="B44" s="165" t="s">
        <v>183</v>
      </c>
      <c r="C44" s="38" t="s">
        <v>184</v>
      </c>
      <c r="D44" s="39" t="s">
        <v>132</v>
      </c>
      <c r="E44" s="282" t="s">
        <v>131</v>
      </c>
      <c r="F44" s="282" t="s">
        <v>131</v>
      </c>
      <c r="G44" s="282" t="s">
        <v>131</v>
      </c>
      <c r="H44" s="282" t="s">
        <v>131</v>
      </c>
      <c r="I44" s="282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0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3.956</v>
      </c>
      <c r="F45" s="40">
        <f>'A.2.5. Conc. de Metales PM 10'!F45</f>
        <v>5.6580000000000004</v>
      </c>
      <c r="G45" s="40">
        <f>'A.2.5. Conc. de Metales PM 10'!G45</f>
        <v>5.7729999999999997</v>
      </c>
      <c r="H45" s="40">
        <f>'A.2.5. Conc. de Metales PM 10'!H45</f>
        <v>4.9450000000000003</v>
      </c>
      <c r="I45" s="40">
        <f>'A.2.5. Conc. de Metales PM 10'!I45</f>
        <v>4.8070000000000004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0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117.39</v>
      </c>
      <c r="F46" s="170">
        <f>'A.2.5. Conc. de Metales PM 10'!F46</f>
        <v>172.29</v>
      </c>
      <c r="G46" s="170">
        <f>'A.2.5. Conc. de Metales PM 10'!G46</f>
        <v>146.72</v>
      </c>
      <c r="H46" s="170">
        <f>'A.2.5. Conc. de Metales PM 10'!H46</f>
        <v>180.32</v>
      </c>
      <c r="I46" s="170">
        <f>'A.2.5. Conc. de Metales PM 10'!I46</f>
        <v>155.80000000000001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0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240</v>
      </c>
      <c r="C48" s="20" t="s">
        <v>241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142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MA2232403del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7" t="s">
        <v>185</v>
      </c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/>
      <c r="T52" s="190"/>
    </row>
    <row r="53" spans="1:30" s="16" customFormat="1" ht="12.6" customHeight="1" x14ac:dyDescent="0.2">
      <c r="A53" s="36"/>
      <c r="B53" s="473" t="s">
        <v>179</v>
      </c>
      <c r="C53" s="470"/>
      <c r="D53" s="474" t="s">
        <v>104</v>
      </c>
      <c r="E53" s="470" t="str">
        <f>E12</f>
        <v>Fecha</v>
      </c>
      <c r="F53" s="470"/>
      <c r="G53" s="470"/>
      <c r="H53" s="470"/>
      <c r="I53" s="470"/>
      <c r="J53" s="470"/>
      <c r="K53" s="470"/>
      <c r="L53" s="470"/>
      <c r="M53" s="470"/>
      <c r="N53" s="470"/>
      <c r="O53" s="470"/>
      <c r="P53" s="470"/>
      <c r="Q53" s="470"/>
      <c r="R53" s="470"/>
      <c r="S53" s="471"/>
      <c r="T53" s="191"/>
    </row>
    <row r="54" spans="1:30" ht="12.75" customHeight="1" x14ac:dyDescent="0.2">
      <c r="A54" s="20"/>
      <c r="B54" s="473"/>
      <c r="C54" s="470"/>
      <c r="D54" s="474"/>
      <c r="E54" s="37">
        <f>'A.2.4. Cálculo PM10 y VM'!$E17</f>
        <v>44781.4375</v>
      </c>
      <c r="F54" s="37">
        <f>'A.2.4. Cálculo PM10 y VM'!$E18</f>
        <v>44783.427083333336</v>
      </c>
      <c r="G54" s="37">
        <f>'A.2.4. Cálculo PM10 y VM'!$E19</f>
        <v>44784.416666666664</v>
      </c>
      <c r="H54" s="37">
        <f>'A.2.4. Cálculo PM10 y VM'!$E20</f>
        <v>44785.427083333336</v>
      </c>
      <c r="I54" s="37">
        <f>'A.2.4. Cálculo PM10 y VM'!$E21</f>
        <v>44786.427083333336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0"/>
    </row>
    <row r="55" spans="1:30" s="16" customFormat="1" ht="13.5" x14ac:dyDescent="0.2">
      <c r="A55" s="36"/>
      <c r="B55" s="475" t="s">
        <v>176</v>
      </c>
      <c r="C55" s="474"/>
      <c r="D55" s="474"/>
      <c r="E55" s="47">
        <f>'A.2.6. Cálculo Vol E'!M12</f>
        <v>1577.8298433688233</v>
      </c>
      <c r="F55" s="47">
        <f>'A.2.6. Cálculo Vol E'!M13</f>
        <v>1582.8625209391548</v>
      </c>
      <c r="G55" s="47">
        <f>'A.2.6. Cálculo Vol E'!M14</f>
        <v>1613.8370536574523</v>
      </c>
      <c r="H55" s="47">
        <f>'A.2.6. Cálculo Vol E'!M15</f>
        <v>1576.2380859772227</v>
      </c>
      <c r="I55" s="47">
        <f>'A.2.6. Cálculo Vol E'!M16</f>
        <v>1614.1197680584419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1"/>
      <c r="U55" s="216"/>
      <c r="V55" s="201" t="s">
        <v>200</v>
      </c>
      <c r="W55" s="201" t="s">
        <v>198</v>
      </c>
      <c r="X55" s="201" t="s">
        <v>199</v>
      </c>
      <c r="Y55" s="216"/>
      <c r="Z55" s="216"/>
      <c r="AA55" s="216"/>
      <c r="AB55" s="216"/>
      <c r="AC55" s="216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0.46730894532056683</v>
      </c>
      <c r="F56" s="48">
        <f t="shared" si="0"/>
        <v>0.59684589628129514</v>
      </c>
      <c r="G56" s="48">
        <f t="shared" si="0"/>
        <v>0.48817939717923015</v>
      </c>
      <c r="H56" s="48">
        <f t="shared" si="0"/>
        <v>0.47849116622023991</v>
      </c>
      <c r="I56" s="48">
        <f t="shared" si="0"/>
        <v>0.35684402818065569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0"/>
      <c r="U56" s="14" t="s">
        <v>131</v>
      </c>
      <c r="V56" s="217">
        <f>MAX(E56:I56)</f>
        <v>0.59684589628129514</v>
      </c>
      <c r="W56" s="14" t="str">
        <f>IF(V56&gt;U56,"Supera","No Supera")</f>
        <v>No Supera</v>
      </c>
      <c r="X56" s="212"/>
      <c r="Y56" s="212"/>
      <c r="Z56" s="212"/>
      <c r="AA56" s="212"/>
      <c r="AB56" s="212"/>
      <c r="AC56" s="212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 t="str">
        <f t="shared" si="0"/>
        <v>&lt; L.C.</v>
      </c>
      <c r="F57" s="48" t="str">
        <f t="shared" si="0"/>
        <v>&lt; L.C.</v>
      </c>
      <c r="G57" s="48" t="str">
        <f t="shared" si="0"/>
        <v>&lt; L.C.</v>
      </c>
      <c r="H57" s="48">
        <f t="shared" si="0"/>
        <v>1.4769342402716442E-3</v>
      </c>
      <c r="I57" s="48">
        <f t="shared" si="0"/>
        <v>1.2886280443129361E-3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0"/>
      <c r="U57" s="14">
        <v>25</v>
      </c>
      <c r="V57" s="217">
        <f t="shared" ref="V57:V88" si="4">MAX(E57:I57)</f>
        <v>1.4769342402716442E-3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8" t="e">
        <f t="shared" ref="Y57:AC62" si="6">E57/$U57</f>
        <v>#VALUE!</v>
      </c>
      <c r="Z57" s="218" t="e">
        <f t="shared" si="6"/>
        <v>#VALUE!</v>
      </c>
      <c r="AA57" s="218" t="e">
        <f t="shared" si="6"/>
        <v>#VALUE!</v>
      </c>
      <c r="AB57" s="218">
        <f t="shared" si="6"/>
        <v>5.9077369610865769E-5</v>
      </c>
      <c r="AC57" s="218">
        <f t="shared" si="6"/>
        <v>5.1545121772517446E-5</v>
      </c>
    </row>
    <row r="58" spans="1:30" ht="13.5" x14ac:dyDescent="0.2">
      <c r="A58" s="20"/>
      <c r="B58" s="165" t="s">
        <v>143</v>
      </c>
      <c r="C58" s="38" t="s">
        <v>99</v>
      </c>
      <c r="D58" s="39" t="s">
        <v>133</v>
      </c>
      <c r="E58" s="48">
        <f t="shared" si="0"/>
        <v>1.9095848723249816E-2</v>
      </c>
      <c r="F58" s="48">
        <f t="shared" si="0"/>
        <v>2.3844774578152289E-2</v>
      </c>
      <c r="G58" s="48">
        <f t="shared" si="0"/>
        <v>1.2014224085423337E-2</v>
      </c>
      <c r="H58" s="48">
        <f t="shared" si="0"/>
        <v>1.408099461461733E-2</v>
      </c>
      <c r="I58" s="48">
        <f t="shared" si="0"/>
        <v>1.6757120837777063E-2</v>
      </c>
      <c r="J58" s="48" t="e">
        <f t="shared" ref="J58" si="7">IF(ISNUMBER(FIND("&lt;",J16)),"&lt; L.C.",PRODUCT(J16,1/J$55))</f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0"/>
      <c r="U58" s="14">
        <v>0.3</v>
      </c>
      <c r="V58" s="217">
        <f t="shared" si="4"/>
        <v>2.3844774578152289E-2</v>
      </c>
      <c r="W58" s="14" t="str">
        <f t="shared" si="5"/>
        <v>No Supera</v>
      </c>
      <c r="X58" s="14">
        <f>COUNTIF(E58:I58,"&gt;0,3")</f>
        <v>0</v>
      </c>
      <c r="Y58" s="218">
        <f t="shared" si="6"/>
        <v>6.365282907749939E-2</v>
      </c>
      <c r="Z58" s="218">
        <f t="shared" si="6"/>
        <v>7.9482581927174306E-2</v>
      </c>
      <c r="AA58" s="218">
        <f t="shared" si="6"/>
        <v>4.0047413618077794E-2</v>
      </c>
      <c r="AB58" s="218">
        <f t="shared" si="6"/>
        <v>4.6936648715391105E-2</v>
      </c>
      <c r="AC58" s="218">
        <f t="shared" si="6"/>
        <v>5.5857069459256878E-2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6.4284498373688315E-3</v>
      </c>
      <c r="F59" s="48">
        <f t="shared" si="0"/>
        <v>7.3234408210778512E-3</v>
      </c>
      <c r="G59" s="48">
        <f t="shared" si="0"/>
        <v>8.7933288976348757E-3</v>
      </c>
      <c r="H59" s="48">
        <f t="shared" si="0"/>
        <v>1.6940968650332351E-2</v>
      </c>
      <c r="I59" s="48">
        <f t="shared" si="0"/>
        <v>5.7851964797087487E-3</v>
      </c>
      <c r="J59" s="48" t="e">
        <f t="shared" ref="J59" si="9">IF(ISNUMBER(FIND("&lt;",J17)),"&lt; L.C.",PRODUCT(J17,1/J$55))</f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0"/>
      <c r="U59" s="14" t="s">
        <v>131</v>
      </c>
      <c r="V59" s="217">
        <f t="shared" si="4"/>
        <v>1.6940968650332351E-2</v>
      </c>
      <c r="W59" s="14" t="str">
        <f t="shared" si="5"/>
        <v>No Supera</v>
      </c>
      <c r="X59" s="14"/>
      <c r="Y59" s="218"/>
      <c r="Z59" s="218"/>
      <c r="AA59" s="218"/>
      <c r="AB59" s="218"/>
      <c r="AC59" s="218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11">IF(ISNUMBER(FIND("&lt;",J18)),"&lt; L.C.",PRODUCT(J18,1/J$55))</f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0"/>
      <c r="U60" s="14">
        <v>0.01</v>
      </c>
      <c r="V60" s="217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8" t="e">
        <f t="shared" si="6"/>
        <v>#VALUE!</v>
      </c>
      <c r="Z60" s="218" t="e">
        <f t="shared" si="6"/>
        <v>#VALUE!</v>
      </c>
      <c r="AA60" s="218" t="e">
        <f t="shared" si="6"/>
        <v>#VALUE!</v>
      </c>
      <c r="AB60" s="218" t="e">
        <f t="shared" si="6"/>
        <v>#VALUE!</v>
      </c>
      <c r="AC60" s="218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0" t="str">
        <f t="shared" ref="E61:J71" si="13">IF(ISNUMBER(FIND("&lt;",E19)),"&lt; L.C.",PRODUCT(E19,1/E$55))</f>
        <v>&lt; L.C.</v>
      </c>
      <c r="F61" s="290">
        <f t="shared" si="13"/>
        <v>9.5902201228400424E-4</v>
      </c>
      <c r="G61" s="290" t="str">
        <f t="shared" si="13"/>
        <v>&lt; L.C.</v>
      </c>
      <c r="H61" s="290" t="str">
        <f t="shared" si="13"/>
        <v>&lt; L.C.</v>
      </c>
      <c r="I61" s="40" t="str">
        <f t="shared" si="13"/>
        <v>&lt; L.C.</v>
      </c>
      <c r="J61" s="48" t="e">
        <f t="shared" si="13"/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0"/>
      <c r="U61" s="14"/>
      <c r="V61" s="217"/>
      <c r="W61" s="14"/>
      <c r="X61" s="14"/>
      <c r="Y61" s="218"/>
      <c r="Z61" s="218"/>
      <c r="AA61" s="218"/>
      <c r="AB61" s="218"/>
      <c r="AC61" s="218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 t="str">
        <f t="shared" si="13"/>
        <v>&lt; L.C.</v>
      </c>
      <c r="F62" s="48" t="str">
        <f t="shared" si="13"/>
        <v>&lt; L.C.</v>
      </c>
      <c r="G62" s="48" t="str">
        <f t="shared" si="13"/>
        <v>&lt; L.C.</v>
      </c>
      <c r="H62" s="48" t="str">
        <f t="shared" si="13"/>
        <v>&lt; L.C.</v>
      </c>
      <c r="I62" s="48" t="str">
        <f t="shared" si="13"/>
        <v>&lt; L.C.</v>
      </c>
      <c r="J62" s="48" t="e">
        <f t="shared" si="13"/>
        <v>#DIV/0!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0"/>
      <c r="U62" s="14">
        <v>120</v>
      </c>
      <c r="V62" s="217">
        <f t="shared" si="4"/>
        <v>0</v>
      </c>
      <c r="W62" s="14" t="str">
        <f t="shared" si="5"/>
        <v>No Supera</v>
      </c>
      <c r="X62" s="14">
        <f>COUNTIF(E62:I62,"&gt;120")</f>
        <v>0</v>
      </c>
      <c r="Y62" s="218" t="e">
        <f>E62/$U62</f>
        <v>#VALUE!</v>
      </c>
      <c r="Z62" s="218" t="e">
        <f t="shared" si="6"/>
        <v>#VALUE!</v>
      </c>
      <c r="AA62" s="218" t="e">
        <f t="shared" si="6"/>
        <v>#VALUE!</v>
      </c>
      <c r="AB62" s="218" t="e">
        <f t="shared" si="6"/>
        <v>#VALUE!</v>
      </c>
      <c r="AC62" s="218" t="e">
        <f t="shared" si="6"/>
        <v>#VALUE!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1.4069958236181412E-3</v>
      </c>
      <c r="F63" s="48">
        <f t="shared" si="13"/>
        <v>3.4368114274209377E-3</v>
      </c>
      <c r="G63" s="48">
        <f t="shared" si="13"/>
        <v>2.2022049821854941E-3</v>
      </c>
      <c r="H63" s="48">
        <f t="shared" si="13"/>
        <v>7.1283647438540364E-3</v>
      </c>
      <c r="I63" s="48">
        <f t="shared" si="13"/>
        <v>2.1733207593508559E-3</v>
      </c>
      <c r="J63" s="48" t="e">
        <f t="shared" si="13"/>
        <v>#DIV/0!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0"/>
      <c r="U63" s="14">
        <v>2.5000000000000001E-2</v>
      </c>
      <c r="V63" s="217">
        <f t="shared" si="4"/>
        <v>7.1283647438540364E-3</v>
      </c>
      <c r="W63" s="14" t="str">
        <f t="shared" si="5"/>
        <v>No Supera</v>
      </c>
      <c r="X63" s="14">
        <f>COUNTIF(E63:I63,"&gt;0,025")</f>
        <v>0</v>
      </c>
      <c r="Y63" s="218">
        <f>E63/$U63</f>
        <v>5.6279832944725647E-2</v>
      </c>
      <c r="Z63" s="218">
        <f>F63/$U63</f>
        <v>0.1374724570968375</v>
      </c>
      <c r="AA63" s="218">
        <f>G63/$U63</f>
        <v>8.8088199287419761E-2</v>
      </c>
      <c r="AB63" s="218">
        <f>H63/$U63</f>
        <v>0.28513458975416145</v>
      </c>
      <c r="AC63" s="218">
        <f>I63/$U63</f>
        <v>8.6932830374034237E-2</v>
      </c>
      <c r="AD63" s="219">
        <f>MAX(Y63:AC63)</f>
        <v>0.28513458975416145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1.5371137833353028</v>
      </c>
      <c r="F64" s="48">
        <f t="shared" si="13"/>
        <v>1.4668386984249344</v>
      </c>
      <c r="G64" s="48">
        <f t="shared" si="13"/>
        <v>1.3491275312248101</v>
      </c>
      <c r="H64" s="48">
        <f t="shared" si="13"/>
        <v>1.3357100166087625</v>
      </c>
      <c r="I64" s="48">
        <f t="shared" si="13"/>
        <v>1.1623685163442401</v>
      </c>
      <c r="J64" s="48" t="e">
        <f t="shared" si="13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0"/>
      <c r="U64" s="14" t="s">
        <v>131</v>
      </c>
      <c r="V64" s="217">
        <f t="shared" si="4"/>
        <v>1.5371137833353028</v>
      </c>
      <c r="W64" s="14" t="str">
        <f t="shared" si="5"/>
        <v>No Supera</v>
      </c>
      <c r="X64" s="14"/>
      <c r="Y64" s="218" t="e">
        <f t="shared" ref="Y64:AC71" si="17">E64/$U64</f>
        <v>#VALUE!</v>
      </c>
      <c r="Z64" s="218" t="e">
        <f t="shared" si="17"/>
        <v>#VALUE!</v>
      </c>
      <c r="AA64" s="218" t="e">
        <f t="shared" si="17"/>
        <v>#VALUE!</v>
      </c>
      <c r="AB64" s="218" t="e">
        <f t="shared" si="17"/>
        <v>#VALUE!</v>
      </c>
      <c r="AC64" s="218" t="e">
        <f t="shared" si="17"/>
        <v>#VALUE!</v>
      </c>
      <c r="AD64" s="220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4.810404640207969E-4</v>
      </c>
      <c r="F65" s="48">
        <f t="shared" si="13"/>
        <v>6.3934800818933623E-4</v>
      </c>
      <c r="G65" s="48">
        <f t="shared" si="13"/>
        <v>5.4156644750425484E-4</v>
      </c>
      <c r="H65" s="48">
        <f t="shared" si="13"/>
        <v>9.192773686226859E-4</v>
      </c>
      <c r="I65" s="48">
        <f t="shared" si="13"/>
        <v>5.1297308687072644E-4</v>
      </c>
      <c r="J65" s="48" t="e">
        <f t="shared" si="13"/>
        <v>#DIV/0!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0"/>
      <c r="U65" s="14">
        <v>0.1</v>
      </c>
      <c r="V65" s="217">
        <f t="shared" si="4"/>
        <v>9.192773686226859E-4</v>
      </c>
      <c r="W65" s="14" t="str">
        <f t="shared" si="5"/>
        <v>No Supera</v>
      </c>
      <c r="X65" s="14">
        <f>COUNTIF(E65:I65,"&gt;0,1")</f>
        <v>0</v>
      </c>
      <c r="Y65" s="218">
        <f t="shared" si="17"/>
        <v>4.810404640207969E-3</v>
      </c>
      <c r="Z65" s="218">
        <f t="shared" si="17"/>
        <v>6.3934800818933619E-3</v>
      </c>
      <c r="AA65" s="218">
        <f t="shared" si="17"/>
        <v>5.4156644750425484E-3</v>
      </c>
      <c r="AB65" s="218">
        <f t="shared" si="17"/>
        <v>9.1927736862268579E-3</v>
      </c>
      <c r="AC65" s="218">
        <f t="shared" si="17"/>
        <v>5.129730868707264E-3</v>
      </c>
      <c r="AD65" s="220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0.48467013297659017</v>
      </c>
      <c r="F66" s="48">
        <f t="shared" si="13"/>
        <v>0.26986298200209891</v>
      </c>
      <c r="G66" s="48">
        <f t="shared" si="13"/>
        <v>0.26682123763617527</v>
      </c>
      <c r="H66" s="48">
        <f t="shared" si="13"/>
        <v>0.36963705241190281</v>
      </c>
      <c r="I66" s="48">
        <f t="shared" si="13"/>
        <v>0.20275261258565463</v>
      </c>
      <c r="J66" s="48" t="e">
        <f t="shared" si="13"/>
        <v>#DIV/0!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0"/>
      <c r="U66" s="14">
        <v>50</v>
      </c>
      <c r="V66" s="217">
        <f t="shared" si="4"/>
        <v>0.48467013297659017</v>
      </c>
      <c r="W66" s="14" t="str">
        <f t="shared" si="5"/>
        <v>No Supera</v>
      </c>
      <c r="X66" s="14">
        <f>COUNTIF(E66:I66,"&gt;50")</f>
        <v>0</v>
      </c>
      <c r="Y66" s="218">
        <f t="shared" si="17"/>
        <v>9.6934026595318027E-3</v>
      </c>
      <c r="Z66" s="218">
        <f t="shared" si="17"/>
        <v>5.3972596400419784E-3</v>
      </c>
      <c r="AA66" s="218">
        <f t="shared" si="17"/>
        <v>5.3364247527235053E-3</v>
      </c>
      <c r="AB66" s="218">
        <f t="shared" si="17"/>
        <v>7.3927410482380563E-3</v>
      </c>
      <c r="AC66" s="218">
        <f t="shared" si="17"/>
        <v>4.055052251713093E-3</v>
      </c>
      <c r="AD66" s="220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 t="str">
        <f t="shared" si="13"/>
        <v>&lt; L.C.</v>
      </c>
      <c r="F67" s="48" t="str">
        <f t="shared" si="13"/>
        <v>&lt; L.C.</v>
      </c>
      <c r="G67" s="48" t="str">
        <f t="shared" si="13"/>
        <v>&lt; L.C.</v>
      </c>
      <c r="H67" s="48" t="str">
        <f t="shared" si="13"/>
        <v>&lt; L.C.</v>
      </c>
      <c r="I67" s="48" t="str">
        <f t="shared" si="13"/>
        <v>&lt; L.C.</v>
      </c>
      <c r="J67" s="48" t="e">
        <f t="shared" si="13"/>
        <v>#DIV/0!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0"/>
      <c r="U67" s="14">
        <v>0.5</v>
      </c>
      <c r="V67" s="217">
        <f t="shared" si="4"/>
        <v>0</v>
      </c>
      <c r="W67" s="14" t="str">
        <f t="shared" si="5"/>
        <v>No Supera</v>
      </c>
      <c r="X67" s="14">
        <f>COUNTIF(E67:I67,"&gt;0,5")</f>
        <v>0</v>
      </c>
      <c r="Y67" s="218" t="e">
        <f t="shared" si="17"/>
        <v>#VALUE!</v>
      </c>
      <c r="Z67" s="218" t="e">
        <f t="shared" si="17"/>
        <v>#VALUE!</v>
      </c>
      <c r="AA67" s="218" t="e">
        <f t="shared" si="17"/>
        <v>#VALUE!</v>
      </c>
      <c r="AB67" s="218" t="e">
        <f t="shared" si="17"/>
        <v>#VALUE!</v>
      </c>
      <c r="AC67" s="218" t="e">
        <f t="shared" si="17"/>
        <v>#VALUE!</v>
      </c>
      <c r="AD67" s="220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7.1503274243512917E-3</v>
      </c>
      <c r="F68" s="48">
        <f t="shared" si="13"/>
        <v>1.1748335533882309E-2</v>
      </c>
      <c r="G68" s="48">
        <f t="shared" si="13"/>
        <v>7.3470862334759149E-3</v>
      </c>
      <c r="H68" s="48">
        <f t="shared" si="13"/>
        <v>9.3025286791680074E-3</v>
      </c>
      <c r="I68" s="48">
        <f t="shared" si="13"/>
        <v>4.0827205827030045E-3</v>
      </c>
      <c r="J68" s="48" t="e">
        <f t="shared" si="13"/>
        <v>#DIV/0!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0"/>
      <c r="U68" s="14">
        <v>10</v>
      </c>
      <c r="V68" s="217">
        <f t="shared" si="4"/>
        <v>1.1748335533882309E-2</v>
      </c>
      <c r="W68" s="14" t="str">
        <f t="shared" si="5"/>
        <v>No Supera</v>
      </c>
      <c r="X68" s="14">
        <f>COUNTIF(E68:I68,"&gt;10")</f>
        <v>0</v>
      </c>
      <c r="Y68" s="218">
        <f t="shared" si="17"/>
        <v>7.1503274243512921E-4</v>
      </c>
      <c r="Z68" s="218">
        <f t="shared" si="17"/>
        <v>1.1748335533882308E-3</v>
      </c>
      <c r="AA68" s="218">
        <f t="shared" si="17"/>
        <v>7.3470862334759147E-4</v>
      </c>
      <c r="AB68" s="218">
        <f t="shared" si="17"/>
        <v>9.3025286791680072E-4</v>
      </c>
      <c r="AC68" s="218">
        <f t="shared" si="17"/>
        <v>4.0827205827030047E-4</v>
      </c>
      <c r="AD68" s="221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1.4147279628290155E-2</v>
      </c>
      <c r="F69" s="48">
        <f t="shared" si="13"/>
        <v>1.038245569820509E-2</v>
      </c>
      <c r="G69" s="48">
        <f t="shared" si="13"/>
        <v>1.0126177214089854E-2</v>
      </c>
      <c r="H69" s="48">
        <f t="shared" si="13"/>
        <v>1.1564242840065093E-2</v>
      </c>
      <c r="I69" s="48">
        <f t="shared" si="13"/>
        <v>1.251827801124384E-2</v>
      </c>
      <c r="J69" s="48" t="e">
        <f t="shared" si="13"/>
        <v>#DIV/0!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0"/>
      <c r="U69" s="14">
        <v>120</v>
      </c>
      <c r="V69" s="217">
        <f t="shared" si="4"/>
        <v>1.4147279628290155E-2</v>
      </c>
      <c r="W69" s="14" t="str">
        <f t="shared" si="5"/>
        <v>No Supera</v>
      </c>
      <c r="X69" s="14">
        <f>COUNTIF(E69:I69,"&gt;120")</f>
        <v>0</v>
      </c>
      <c r="Y69" s="218">
        <f t="shared" si="17"/>
        <v>1.1789399690241796E-4</v>
      </c>
      <c r="Z69" s="218">
        <f t="shared" si="17"/>
        <v>8.6520464151709084E-5</v>
      </c>
      <c r="AA69" s="218">
        <f t="shared" si="17"/>
        <v>8.4384810117415449E-5</v>
      </c>
      <c r="AB69" s="218">
        <f t="shared" si="17"/>
        <v>9.6368690333875767E-5</v>
      </c>
      <c r="AC69" s="218">
        <f t="shared" si="17"/>
        <v>1.04318983427032E-4</v>
      </c>
      <c r="AD69" s="220"/>
    </row>
    <row r="70" spans="1:30" ht="13.5" x14ac:dyDescent="0.2">
      <c r="A70" s="20"/>
      <c r="B70" s="165" t="s">
        <v>144</v>
      </c>
      <c r="C70" s="38" t="s">
        <v>120</v>
      </c>
      <c r="D70" s="39" t="s">
        <v>133</v>
      </c>
      <c r="E70" s="48">
        <f t="shared" si="13"/>
        <v>0.16184254663023809</v>
      </c>
      <c r="F70" s="48">
        <f t="shared" si="13"/>
        <v>0.17362215376540846</v>
      </c>
      <c r="G70" s="48">
        <f t="shared" si="13"/>
        <v>0.1555051666655238</v>
      </c>
      <c r="H70" s="48">
        <f t="shared" si="13"/>
        <v>0.17172532652780442</v>
      </c>
      <c r="I70" s="48">
        <f t="shared" si="13"/>
        <v>0.13031870630828177</v>
      </c>
      <c r="J70" s="48" t="e">
        <f t="shared" si="13"/>
        <v>#DIV/0!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0"/>
      <c r="U70" s="14" t="s">
        <v>131</v>
      </c>
      <c r="V70" s="217">
        <f t="shared" si="4"/>
        <v>0.17362215376540846</v>
      </c>
      <c r="W70" s="14" t="str">
        <f t="shared" si="5"/>
        <v>No Supera</v>
      </c>
      <c r="X70" s="14"/>
      <c r="Y70" s="218"/>
      <c r="Z70" s="218"/>
      <c r="AA70" s="218"/>
      <c r="AB70" s="218"/>
      <c r="AC70" s="218"/>
      <c r="AD70" s="220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0.78743598698023576</v>
      </c>
      <c r="F71" s="48">
        <f t="shared" si="13"/>
        <v>1.025325938627355</v>
      </c>
      <c r="G71" s="48">
        <f t="shared" si="13"/>
        <v>0.85278126244591623</v>
      </c>
      <c r="H71" s="48">
        <f t="shared" si="13"/>
        <v>0.90697592750633382</v>
      </c>
      <c r="I71" s="48">
        <f t="shared" si="13"/>
        <v>0.72075816368905143</v>
      </c>
      <c r="J71" s="48" t="e">
        <f t="shared" si="13"/>
        <v>#DIV/0!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0"/>
      <c r="U71" s="14">
        <v>4</v>
      </c>
      <c r="V71" s="217">
        <f t="shared" si="4"/>
        <v>1.025325938627355</v>
      </c>
      <c r="W71" s="14" t="str">
        <f t="shared" si="5"/>
        <v>No Supera</v>
      </c>
      <c r="X71" s="14">
        <f>COUNTIF(E71:I71,"&gt;4")</f>
        <v>0</v>
      </c>
      <c r="Y71" s="218">
        <f t="shared" si="17"/>
        <v>0.19685899674505894</v>
      </c>
      <c r="Z71" s="218">
        <f t="shared" si="17"/>
        <v>0.25633148465683875</v>
      </c>
      <c r="AA71" s="218">
        <f t="shared" si="17"/>
        <v>0.21319531561147906</v>
      </c>
      <c r="AB71" s="218">
        <f t="shared" si="17"/>
        <v>0.22674398187658346</v>
      </c>
      <c r="AC71" s="218">
        <f t="shared" si="17"/>
        <v>0.18018954092226286</v>
      </c>
      <c r="AD71" s="219">
        <f>MAX(Y71:AC71)</f>
        <v>0.25633148465683875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6.4899266819143093E-4</v>
      </c>
      <c r="F72" s="48">
        <f t="shared" si="25"/>
        <v>4.5803093472062127E-4</v>
      </c>
      <c r="G72" s="48">
        <f t="shared" si="25"/>
        <v>3.9223290763180018E-4</v>
      </c>
      <c r="H72" s="48">
        <f t="shared" si="25"/>
        <v>4.453641910097484E-4</v>
      </c>
      <c r="I72" s="48">
        <f t="shared" si="25"/>
        <v>4.9190897460791889E-4</v>
      </c>
      <c r="J72" s="48" t="e">
        <f t="shared" si="25"/>
        <v>#DIV/0!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0"/>
      <c r="U72" s="14" t="s">
        <v>131</v>
      </c>
      <c r="V72" s="217">
        <f t="shared" si="4"/>
        <v>6.4899266819143093E-4</v>
      </c>
      <c r="W72" s="14" t="str">
        <f t="shared" si="5"/>
        <v>No Supera</v>
      </c>
      <c r="X72" s="212"/>
      <c r="Y72" s="218"/>
      <c r="Z72" s="218"/>
      <c r="AA72" s="218"/>
      <c r="AB72" s="218"/>
      <c r="AC72" s="218"/>
      <c r="AD72" s="220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0.96197318511816354</v>
      </c>
      <c r="F73" s="48">
        <f t="shared" si="25"/>
        <v>0.89957275579130025</v>
      </c>
      <c r="G73" s="48">
        <f t="shared" si="25"/>
        <v>0.78620700716003844</v>
      </c>
      <c r="H73" s="48">
        <f t="shared" si="25"/>
        <v>0.91829401463968707</v>
      </c>
      <c r="I73" s="48">
        <f t="shared" si="25"/>
        <v>0.6848128756452837</v>
      </c>
      <c r="J73" s="48" t="e">
        <f t="shared" si="25"/>
        <v>#DIV/0!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0"/>
      <c r="U73" s="14" t="s">
        <v>131</v>
      </c>
      <c r="V73" s="217">
        <f t="shared" si="4"/>
        <v>0.96197318511816354</v>
      </c>
      <c r="W73" s="14" t="str">
        <f t="shared" si="5"/>
        <v>No Supera</v>
      </c>
      <c r="X73" s="212"/>
      <c r="Y73" s="218"/>
      <c r="Z73" s="218"/>
      <c r="AA73" s="218"/>
      <c r="AB73" s="218"/>
      <c r="AC73" s="218"/>
      <c r="AD73" s="220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1.9547735219754201E-2</v>
      </c>
      <c r="F74" s="48">
        <f t="shared" si="25"/>
        <v>2.5021756138682658E-2</v>
      </c>
      <c r="G74" s="48">
        <f t="shared" si="25"/>
        <v>2.2931063527219634E-2</v>
      </c>
      <c r="H74" s="48">
        <f t="shared" si="25"/>
        <v>2.3565602386121234E-2</v>
      </c>
      <c r="I74" s="48">
        <f t="shared" si="25"/>
        <v>1.5631429897144083E-2</v>
      </c>
      <c r="J74" s="48" t="e">
        <f t="shared" si="25"/>
        <v>#DIV/0!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0"/>
      <c r="U74" s="14">
        <v>0.2</v>
      </c>
      <c r="V74" s="217">
        <f t="shared" si="4"/>
        <v>2.5021756138682658E-2</v>
      </c>
      <c r="W74" s="14" t="str">
        <f t="shared" si="5"/>
        <v>No Supera</v>
      </c>
      <c r="X74" s="14">
        <f>COUNTIF(E74:I74,"&gt;0,2")</f>
        <v>0</v>
      </c>
      <c r="Y74" s="218">
        <f t="shared" ref="Y74:AC79" si="29">E74/$U74</f>
        <v>9.7738676098771002E-2</v>
      </c>
      <c r="Z74" s="218">
        <f t="shared" si="29"/>
        <v>0.12510878069341327</v>
      </c>
      <c r="AA74" s="218">
        <f t="shared" si="29"/>
        <v>0.11465531763609817</v>
      </c>
      <c r="AB74" s="218">
        <f t="shared" si="29"/>
        <v>0.11782801193060616</v>
      </c>
      <c r="AC74" s="218">
        <f t="shared" si="29"/>
        <v>7.8157149485720417E-2</v>
      </c>
      <c r="AD74" s="220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 t="str">
        <f t="shared" si="25"/>
        <v>&lt; L.C.</v>
      </c>
      <c r="J75" s="48" t="e">
        <f t="shared" si="25"/>
        <v>#DIV/0!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0"/>
      <c r="U75" s="14">
        <v>2</v>
      </c>
      <c r="V75" s="217">
        <f t="shared" si="4"/>
        <v>0</v>
      </c>
      <c r="W75" s="14" t="str">
        <f t="shared" si="5"/>
        <v>No Supera</v>
      </c>
      <c r="X75" s="14">
        <f>COUNTIF(E75:I75,"&gt;2")</f>
        <v>0</v>
      </c>
      <c r="Y75" s="218" t="e">
        <f t="shared" si="29"/>
        <v>#VALUE!</v>
      </c>
      <c r="Z75" s="218" t="e">
        <f t="shared" si="29"/>
        <v>#VALUE!</v>
      </c>
      <c r="AA75" s="218" t="e">
        <f t="shared" si="29"/>
        <v>#VALUE!</v>
      </c>
      <c r="AB75" s="218" t="e">
        <f t="shared" si="29"/>
        <v>#VALUE!</v>
      </c>
      <c r="AC75" s="218" t="e">
        <f t="shared" si="29"/>
        <v>#VALUE!</v>
      </c>
      <c r="AD75" s="220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3.2725328537172395E-2</v>
      </c>
      <c r="F76" s="48">
        <f t="shared" si="25"/>
        <v>4.1342819818093041E-3</v>
      </c>
      <c r="G76" s="48">
        <f t="shared" si="25"/>
        <v>3.0288064020604095E-3</v>
      </c>
      <c r="H76" s="48">
        <f t="shared" si="25"/>
        <v>3.4074801565717365E-3</v>
      </c>
      <c r="I76" s="48">
        <f t="shared" si="25"/>
        <v>3.811984786854565E-3</v>
      </c>
      <c r="J76" s="48" t="e">
        <f t="shared" si="25"/>
        <v>#DIV/0!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0"/>
      <c r="U76" s="14">
        <v>120</v>
      </c>
      <c r="V76" s="217">
        <f t="shared" si="4"/>
        <v>3.2725328537172395E-2</v>
      </c>
      <c r="W76" s="14" t="str">
        <f t="shared" si="5"/>
        <v>No Supera</v>
      </c>
      <c r="X76" s="14">
        <f>COUNTIF(E76:I76,"&gt;120")</f>
        <v>0</v>
      </c>
      <c r="Y76" s="218">
        <f t="shared" si="29"/>
        <v>2.7271107114310332E-4</v>
      </c>
      <c r="Z76" s="218">
        <f t="shared" si="29"/>
        <v>3.4452349848410869E-5</v>
      </c>
      <c r="AA76" s="218">
        <f t="shared" si="29"/>
        <v>2.5240053350503413E-5</v>
      </c>
      <c r="AB76" s="218">
        <f t="shared" si="29"/>
        <v>2.8395667971431136E-5</v>
      </c>
      <c r="AC76" s="218">
        <f t="shared" si="29"/>
        <v>3.1766539890454711E-5</v>
      </c>
      <c r="AD76" s="220"/>
    </row>
    <row r="77" spans="1:30" ht="13.5" x14ac:dyDescent="0.2">
      <c r="A77" s="20"/>
      <c r="B77" s="165" t="s">
        <v>145</v>
      </c>
      <c r="C77" s="38" t="s">
        <v>82</v>
      </c>
      <c r="D77" s="39" t="s">
        <v>133</v>
      </c>
      <c r="E77" s="48">
        <f t="shared" si="25"/>
        <v>2.9591277029158108E-3</v>
      </c>
      <c r="F77" s="48">
        <f t="shared" si="25"/>
        <v>2.9206579465012859E-3</v>
      </c>
      <c r="G77" s="48">
        <f t="shared" si="25"/>
        <v>2.4085455165320808E-3</v>
      </c>
      <c r="H77" s="48">
        <f t="shared" si="25"/>
        <v>2.9037491485065792E-3</v>
      </c>
      <c r="I77" s="48">
        <f t="shared" si="25"/>
        <v>2.2513818812659662E-3</v>
      </c>
      <c r="J77" s="48" t="e">
        <f t="shared" si="25"/>
        <v>#DIV/0!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0"/>
      <c r="U77" s="14">
        <v>0.1</v>
      </c>
      <c r="V77" s="217">
        <f t="shared" si="4"/>
        <v>2.9591277029158108E-3</v>
      </c>
      <c r="W77" s="14" t="str">
        <f t="shared" si="5"/>
        <v>No Supera</v>
      </c>
      <c r="X77" s="14">
        <f>COUNTIF(E77:I77,"&gt;0,1")</f>
        <v>0</v>
      </c>
      <c r="Y77" s="218">
        <f t="shared" si="29"/>
        <v>2.9591277029158106E-2</v>
      </c>
      <c r="Z77" s="218">
        <f t="shared" si="29"/>
        <v>2.9206579465012858E-2</v>
      </c>
      <c r="AA77" s="218">
        <f t="shared" si="29"/>
        <v>2.4085455165320808E-2</v>
      </c>
      <c r="AB77" s="218">
        <f t="shared" si="29"/>
        <v>2.9037491485065792E-2</v>
      </c>
      <c r="AC77" s="218">
        <f t="shared" si="29"/>
        <v>2.251381881265966E-2</v>
      </c>
      <c r="AD77" s="220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>
        <f t="shared" si="25"/>
        <v>3.5352354523162125E-3</v>
      </c>
      <c r="F78" s="48" t="str">
        <f t="shared" si="25"/>
        <v>&lt; L.C.</v>
      </c>
      <c r="G78" s="48" t="str">
        <f t="shared" si="25"/>
        <v>&lt; L.C.</v>
      </c>
      <c r="H78" s="48" t="str">
        <f t="shared" si="25"/>
        <v>&lt; L.C.</v>
      </c>
      <c r="I78" s="48" t="str">
        <f t="shared" si="25"/>
        <v>&lt; L.C.</v>
      </c>
      <c r="J78" s="48" t="e">
        <f t="shared" si="25"/>
        <v>#DIV/0!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0"/>
      <c r="U78" s="14">
        <v>1</v>
      </c>
      <c r="V78" s="217">
        <f>MAX(E78:I78)</f>
        <v>3.5352354523162125E-3</v>
      </c>
      <c r="W78" s="14" t="str">
        <f t="shared" si="5"/>
        <v>No Supera</v>
      </c>
      <c r="X78" s="14">
        <f>COUNTIF(E78:I78,"&gt;1")</f>
        <v>0</v>
      </c>
      <c r="Y78" s="218">
        <f t="shared" si="29"/>
        <v>3.5352354523162125E-3</v>
      </c>
      <c r="Z78" s="218" t="e">
        <f t="shared" si="29"/>
        <v>#VALUE!</v>
      </c>
      <c r="AA78" s="218" t="e">
        <f t="shared" si="29"/>
        <v>#VALUE!</v>
      </c>
      <c r="AB78" s="218" t="e">
        <f t="shared" si="29"/>
        <v>#VALUE!</v>
      </c>
      <c r="AC78" s="218" t="e">
        <f t="shared" si="29"/>
        <v>#VALUE!</v>
      </c>
      <c r="AD78" s="220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0.58296273445817304</v>
      </c>
      <c r="F79" s="48">
        <f t="shared" si="25"/>
        <v>1.4837087674592029</v>
      </c>
      <c r="G79" s="48">
        <f t="shared" si="25"/>
        <v>0.80163235629524543</v>
      </c>
      <c r="H79" s="48">
        <f t="shared" si="25"/>
        <v>0.82075418143315604</v>
      </c>
      <c r="I79" s="48">
        <f t="shared" si="25"/>
        <v>0.40185741655356189</v>
      </c>
      <c r="J79" s="48" t="e">
        <f t="shared" si="25"/>
        <v>#DIV/0!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0"/>
      <c r="U79" s="14">
        <v>0.5</v>
      </c>
      <c r="V79" s="217">
        <f t="shared" si="4"/>
        <v>1.4837087674592029</v>
      </c>
      <c r="W79" s="14" t="str">
        <f t="shared" si="5"/>
        <v>Supera</v>
      </c>
      <c r="X79" s="14">
        <f>COUNTIF(E79:I79,"&gt;0,5")</f>
        <v>4</v>
      </c>
      <c r="Y79" s="218">
        <f t="shared" si="29"/>
        <v>1.1659254689163461</v>
      </c>
      <c r="Z79" s="218">
        <f t="shared" si="29"/>
        <v>2.9674175349184058</v>
      </c>
      <c r="AA79" s="218">
        <f t="shared" si="29"/>
        <v>1.6032647125904909</v>
      </c>
      <c r="AB79" s="218">
        <f t="shared" si="29"/>
        <v>1.6415083628663121</v>
      </c>
      <c r="AC79" s="218">
        <f t="shared" si="29"/>
        <v>0.80371483310712377</v>
      </c>
      <c r="AD79" s="219">
        <f>MAX(Y79:AC79)</f>
        <v>2.9674175349184058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0.36019093084624415</v>
      </c>
      <c r="F80" s="48">
        <f t="shared" si="25"/>
        <v>0.31032385535830231</v>
      </c>
      <c r="G80" s="48">
        <f t="shared" si="25"/>
        <v>0.30441115407942254</v>
      </c>
      <c r="H80" s="48">
        <f t="shared" si="25"/>
        <v>0.3491414177185112</v>
      </c>
      <c r="I80" s="48">
        <f t="shared" si="25"/>
        <v>0.27374672483659324</v>
      </c>
      <c r="J80" s="48" t="e">
        <f t="shared" si="25"/>
        <v>#DIV/0!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0"/>
      <c r="U80" s="14" t="s">
        <v>131</v>
      </c>
      <c r="V80" s="217">
        <f t="shared" si="4"/>
        <v>0.36019093084624415</v>
      </c>
      <c r="W80" s="14" t="str">
        <f t="shared" si="5"/>
        <v>No Supera</v>
      </c>
      <c r="X80" s="14"/>
      <c r="Y80" s="218"/>
      <c r="Z80" s="218"/>
      <c r="AA80" s="218"/>
      <c r="AB80" s="218"/>
      <c r="AC80" s="218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2.4844250579203211E-3</v>
      </c>
      <c r="F81" s="48">
        <f t="shared" si="25"/>
        <v>8.0739797872131577E-3</v>
      </c>
      <c r="G81" s="48">
        <f t="shared" si="25"/>
        <v>4.7836304058728229E-3</v>
      </c>
      <c r="H81" s="48">
        <f t="shared" si="25"/>
        <v>3.406845734647221E-3</v>
      </c>
      <c r="I81" s="48">
        <f t="shared" si="25"/>
        <v>1.9763093564222432E-3</v>
      </c>
      <c r="J81" s="48" t="e">
        <f t="shared" si="25"/>
        <v>#DIV/0!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0"/>
      <c r="U81" s="14">
        <v>10</v>
      </c>
      <c r="V81" s="217">
        <f t="shared" si="4"/>
        <v>8.0739797872131577E-3</v>
      </c>
      <c r="W81" s="14" t="str">
        <f t="shared" si="5"/>
        <v>No Supera</v>
      </c>
      <c r="X81" s="14">
        <f>COUNTIF(E81:I81,"&gt;10")</f>
        <v>0</v>
      </c>
      <c r="Y81" s="218">
        <f t="shared" ref="Y81:AC88" si="37">E81/$U81</f>
        <v>2.4844250579203209E-4</v>
      </c>
      <c r="Z81" s="218">
        <f t="shared" si="37"/>
        <v>8.0739797872131575E-4</v>
      </c>
      <c r="AA81" s="218">
        <f t="shared" si="37"/>
        <v>4.7836304058728227E-4</v>
      </c>
      <c r="AB81" s="218">
        <f t="shared" si="37"/>
        <v>3.4068457346472211E-4</v>
      </c>
      <c r="AC81" s="218">
        <f t="shared" si="37"/>
        <v>1.9763093564222431E-4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 t="str">
        <f t="shared" ref="E82:J82" si="38">IF(ISNUMBER(FIND("&lt;",E40)),"&lt; L.C.",PRODUCT(E40,1/E$55))</f>
        <v>&lt; L.C.</v>
      </c>
      <c r="F82" s="48" t="str">
        <f t="shared" si="38"/>
        <v>&lt; L.C.</v>
      </c>
      <c r="G82" s="48" t="str">
        <f t="shared" si="38"/>
        <v>&lt; L.C.</v>
      </c>
      <c r="H82" s="48" t="str">
        <f t="shared" si="38"/>
        <v>&lt; L.C.</v>
      </c>
      <c r="I82" s="48" t="str">
        <f t="shared" si="38"/>
        <v>&lt; L.C.</v>
      </c>
      <c r="J82" s="48" t="e">
        <f t="shared" si="38"/>
        <v>#DIV/0!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0"/>
      <c r="U82" s="14" t="s">
        <v>131</v>
      </c>
      <c r="V82" s="217">
        <f t="shared" si="4"/>
        <v>0</v>
      </c>
      <c r="W82" s="14" t="str">
        <f t="shared" si="5"/>
        <v>No Supera</v>
      </c>
      <c r="X82" s="14"/>
      <c r="Y82" s="218"/>
      <c r="Z82" s="218"/>
      <c r="AA82" s="218"/>
      <c r="AB82" s="218"/>
      <c r="AC82" s="218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8.821166653992961</v>
      </c>
      <c r="F83" s="48">
        <f t="shared" si="40"/>
        <v>5.9437884690186884</v>
      </c>
      <c r="G83" s="48">
        <f t="shared" si="40"/>
        <v>6.2107261555834068</v>
      </c>
      <c r="H83" s="48">
        <f t="shared" si="40"/>
        <v>7.750415440841298</v>
      </c>
      <c r="I83" s="48">
        <f t="shared" si="40"/>
        <v>5.7352001897202607</v>
      </c>
      <c r="J83" s="48" t="e">
        <f t="shared" si="40"/>
        <v>#DIV/0!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0"/>
      <c r="U83" s="14" t="s">
        <v>131</v>
      </c>
      <c r="V83" s="217">
        <f t="shared" si="4"/>
        <v>8.821166653992961</v>
      </c>
      <c r="W83" s="14" t="str">
        <f t="shared" si="5"/>
        <v>No Supera</v>
      </c>
      <c r="X83" s="14"/>
      <c r="Y83" s="218"/>
      <c r="Z83" s="218"/>
      <c r="AA83" s="218"/>
      <c r="AB83" s="218"/>
      <c r="AC83" s="218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>
        <f t="shared" si="42"/>
        <v>5.8366817055408623E-4</v>
      </c>
      <c r="I84" s="48" t="str">
        <f t="shared" si="42"/>
        <v>&lt; L.C.</v>
      </c>
      <c r="J84" s="48" t="e">
        <f t="shared" si="42"/>
        <v>#DIV/0!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0"/>
      <c r="U84" s="14" t="s">
        <v>131</v>
      </c>
      <c r="V84" s="217">
        <f t="shared" si="4"/>
        <v>5.8366817055408623E-4</v>
      </c>
      <c r="W84" s="14" t="str">
        <f t="shared" si="5"/>
        <v>No Supera</v>
      </c>
      <c r="X84" s="14"/>
      <c r="Y84" s="218"/>
      <c r="Z84" s="218"/>
      <c r="AA84" s="218"/>
      <c r="AB84" s="218"/>
      <c r="AC84" s="218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1.7339639071337263E-2</v>
      </c>
      <c r="F85" s="48">
        <f t="shared" si="44"/>
        <v>2.1207779927774534E-2</v>
      </c>
      <c r="G85" s="48">
        <f t="shared" si="44"/>
        <v>1.7095282288552501E-2</v>
      </c>
      <c r="H85" s="48">
        <f t="shared" si="44"/>
        <v>1.7152865573120468E-2</v>
      </c>
      <c r="I85" s="48">
        <f t="shared" si="44"/>
        <v>1.4855155406988261E-2</v>
      </c>
      <c r="J85" s="48" t="e">
        <f t="shared" si="44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0"/>
      <c r="U85" s="14">
        <v>120</v>
      </c>
      <c r="V85" s="217">
        <f t="shared" si="4"/>
        <v>2.1207779927774534E-2</v>
      </c>
      <c r="W85" s="14" t="str">
        <f t="shared" si="5"/>
        <v>No Supera</v>
      </c>
      <c r="X85" s="14">
        <f>COUNTIF(E85:I85,"&gt;120")</f>
        <v>0</v>
      </c>
      <c r="Y85" s="218">
        <f t="shared" si="37"/>
        <v>1.4449699226114386E-4</v>
      </c>
      <c r="Z85" s="218">
        <f t="shared" si="37"/>
        <v>1.7673149939812112E-4</v>
      </c>
      <c r="AA85" s="218">
        <f t="shared" si="37"/>
        <v>1.424606857379375E-4</v>
      </c>
      <c r="AB85" s="218">
        <f t="shared" si="37"/>
        <v>1.4294054644267056E-4</v>
      </c>
      <c r="AC85" s="218">
        <f t="shared" si="37"/>
        <v>1.2379296172490217E-4</v>
      </c>
    </row>
    <row r="86" spans="1:29" ht="13.5" x14ac:dyDescent="0.2">
      <c r="A86" s="20"/>
      <c r="B86" s="165" t="s">
        <v>183</v>
      </c>
      <c r="C86" s="38" t="s">
        <v>184</v>
      </c>
      <c r="D86" s="39" t="s">
        <v>133</v>
      </c>
      <c r="E86" s="283" t="s">
        <v>131</v>
      </c>
      <c r="F86" s="283" t="s">
        <v>131</v>
      </c>
      <c r="G86" s="283" t="s">
        <v>131</v>
      </c>
      <c r="H86" s="283" t="s">
        <v>131</v>
      </c>
      <c r="I86" s="283" t="s">
        <v>131</v>
      </c>
      <c r="J86" s="283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0"/>
      <c r="U86" s="14">
        <v>0.15</v>
      </c>
      <c r="V86" s="217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8" t="e">
        <f t="shared" si="37"/>
        <v>#VALUE!</v>
      </c>
      <c r="Z86" s="218" t="e">
        <f t="shared" si="37"/>
        <v>#VALUE!</v>
      </c>
      <c r="AA86" s="218" t="e">
        <f t="shared" si="37"/>
        <v>#VALUE!</v>
      </c>
      <c r="AB86" s="218" t="e">
        <f t="shared" si="37"/>
        <v>#VALUE!</v>
      </c>
      <c r="AC86" s="218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2.507241206411426E-3</v>
      </c>
      <c r="F87" s="48">
        <f t="shared" si="46"/>
        <v>3.5745365912403797E-3</v>
      </c>
      <c r="G87" s="48">
        <f t="shared" si="46"/>
        <v>3.5771889032517887E-3</v>
      </c>
      <c r="H87" s="48">
        <f t="shared" si="46"/>
        <v>3.1372164167282135E-3</v>
      </c>
      <c r="I87" s="48">
        <f t="shared" si="46"/>
        <v>2.9780937543328291E-3</v>
      </c>
      <c r="J87" s="48" t="e">
        <f t="shared" si="46"/>
        <v>#DIV/0!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0"/>
      <c r="U87" s="14">
        <v>2</v>
      </c>
      <c r="V87" s="217">
        <f t="shared" si="4"/>
        <v>3.5771889032517887E-3</v>
      </c>
      <c r="W87" s="14" t="str">
        <f t="shared" si="5"/>
        <v>No Supera</v>
      </c>
      <c r="X87" s="14">
        <f>COUNTIF(E87:I87,"&gt;2")</f>
        <v>0</v>
      </c>
      <c r="Y87" s="218">
        <f t="shared" si="37"/>
        <v>1.253620603205713E-3</v>
      </c>
      <c r="Z87" s="218">
        <f t="shared" si="37"/>
        <v>1.7872682956201898E-3</v>
      </c>
      <c r="AA87" s="218">
        <f t="shared" si="37"/>
        <v>1.7885944516258944E-3</v>
      </c>
      <c r="AB87" s="218">
        <f t="shared" si="37"/>
        <v>1.5686082083641068E-3</v>
      </c>
      <c r="AC87" s="218">
        <f t="shared" si="37"/>
        <v>1.4890468771664145E-3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7.4399657538078187E-2</v>
      </c>
      <c r="F88" s="174">
        <f t="shared" si="48"/>
        <v>0.10884710309381494</v>
      </c>
      <c r="G88" s="174">
        <f t="shared" si="48"/>
        <v>9.091376336135501E-2</v>
      </c>
      <c r="H88" s="174">
        <f t="shared" si="48"/>
        <v>0.1143989614286009</v>
      </c>
      <c r="I88" s="174">
        <f t="shared" si="48"/>
        <v>9.6523196780747819E-2</v>
      </c>
      <c r="J88" s="174" t="e">
        <f t="shared" si="48"/>
        <v>#DIV/0!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0"/>
      <c r="U88" s="14">
        <v>120</v>
      </c>
      <c r="V88" s="217">
        <f t="shared" si="4"/>
        <v>0.1143989614286009</v>
      </c>
      <c r="W88" s="14" t="str">
        <f t="shared" si="5"/>
        <v>No Supera</v>
      </c>
      <c r="X88" s="14">
        <f>COUNTIF(E88:I88,"&gt;120")</f>
        <v>0</v>
      </c>
      <c r="Y88" s="218">
        <f t="shared" si="37"/>
        <v>6.1999714615065154E-4</v>
      </c>
      <c r="Z88" s="218">
        <f t="shared" si="37"/>
        <v>9.0705919244845788E-4</v>
      </c>
      <c r="AA88" s="218">
        <f t="shared" si="37"/>
        <v>7.5761469467795837E-4</v>
      </c>
      <c r="AB88" s="218">
        <f t="shared" si="37"/>
        <v>9.5332467857167419E-4</v>
      </c>
      <c r="AC88" s="218">
        <f t="shared" si="37"/>
        <v>8.0435997317289854E-4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98" t="s">
        <v>13</v>
      </c>
      <c r="C90" s="499"/>
      <c r="D90" s="499"/>
      <c r="E90" s="499"/>
      <c r="F90" s="499"/>
      <c r="G90" s="499"/>
      <c r="H90" s="499"/>
      <c r="I90" s="500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9" t="s">
        <v>242</v>
      </c>
      <c r="C91" s="510"/>
      <c r="D91" s="510"/>
      <c r="E91" s="510"/>
      <c r="F91" s="510"/>
      <c r="G91" s="510"/>
      <c r="H91" s="510"/>
      <c r="I91" s="511"/>
      <c r="J91" s="199"/>
      <c r="K91" s="199"/>
      <c r="L91" s="199"/>
      <c r="M91" s="200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topLeftCell="A4" zoomScaleNormal="100" workbookViewId="0">
      <selection activeCell="O13" sqref="O13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12" t="s">
        <v>214</v>
      </c>
      <c r="C1" s="512"/>
      <c r="D1" s="512"/>
    </row>
    <row r="2" spans="2:10" ht="27.75" thickBot="1" x14ac:dyDescent="0.25">
      <c r="B2" s="225" t="s">
        <v>27</v>
      </c>
      <c r="C2" s="226" t="s">
        <v>28</v>
      </c>
      <c r="D2" s="227" t="s">
        <v>203</v>
      </c>
      <c r="F2" s="237" t="s">
        <v>206</v>
      </c>
      <c r="H2" s="237" t="s">
        <v>207</v>
      </c>
      <c r="I2" s="239" t="s">
        <v>209</v>
      </c>
      <c r="J2" s="241" t="str">
        <f>IF(F3&gt;F14,"CORRECTO Pb","ERROR")</f>
        <v>CORRECTO Pb</v>
      </c>
    </row>
    <row r="3" spans="2:10" x14ac:dyDescent="0.2">
      <c r="B3" s="228">
        <f>'A.2.4. Cálculo PM10 y VM'!E17</f>
        <v>44781.4375</v>
      </c>
      <c r="C3" s="229">
        <f>'A.2.4. Cálculo PM10 y VM'!F17</f>
        <v>44782.420138888891</v>
      </c>
      <c r="D3" s="320">
        <f>'A.2.4. Cálculo PM10 y VM'!M17</f>
        <v>79.139397479544812</v>
      </c>
      <c r="F3" s="314">
        <f>'A.2.7. Conc. Metales 10°C'!E79</f>
        <v>0.58296273445817304</v>
      </c>
      <c r="H3" s="223">
        <f>'A.2.7. Conc. Metales 10°C'!E63</f>
        <v>1.4069958236181412E-3</v>
      </c>
      <c r="J3" s="241" t="str">
        <f>IF(H3&gt;H14,"CORRECTO Cd","ERROR")</f>
        <v>CORRECTO Cd</v>
      </c>
    </row>
    <row r="4" spans="2:10" x14ac:dyDescent="0.2">
      <c r="B4" s="231">
        <f>'A.2.4. Cálculo PM10 y VM'!E18</f>
        <v>44783.427083333336</v>
      </c>
      <c r="C4" s="232">
        <f>'A.2.4. Cálculo PM10 y VM'!F18</f>
        <v>44784.40625</v>
      </c>
      <c r="D4" s="321">
        <f>'A.2.4. Cálculo PM10 y VM'!M18</f>
        <v>81.575851598755733</v>
      </c>
      <c r="F4" s="314">
        <f>'A.2.7. Conc. Metales 10°C'!F79</f>
        <v>1.4837087674592029</v>
      </c>
      <c r="H4" s="223">
        <f>'A.2.7. Conc. Metales 10°C'!F63</f>
        <v>3.4368114274209377E-3</v>
      </c>
    </row>
    <row r="5" spans="2:10" x14ac:dyDescent="0.2">
      <c r="B5" s="231">
        <f>'A.2.4. Cálculo PM10 y VM'!E19</f>
        <v>44784.416666666664</v>
      </c>
      <c r="C5" s="232">
        <f>'A.2.4. Cálculo PM10 y VM'!F19</f>
        <v>44785.416666666664</v>
      </c>
      <c r="D5" s="321">
        <f>'A.2.4. Cálculo PM10 y VM'!M19</f>
        <v>93.868554765596812</v>
      </c>
      <c r="F5" s="314">
        <f>'A.2.7. Conc. Metales 10°C'!G79</f>
        <v>0.80163235629524543</v>
      </c>
      <c r="H5" s="223">
        <f>'A.2.7. Conc. Metales 10°C'!G63</f>
        <v>2.2022049821854941E-3</v>
      </c>
    </row>
    <row r="6" spans="2:10" x14ac:dyDescent="0.2">
      <c r="B6" s="231">
        <f>'A.2.4. Cálculo PM10 y VM'!E20</f>
        <v>44785.427083333336</v>
      </c>
      <c r="C6" s="232">
        <f>'A.2.4. Cálculo PM10 y VM'!F20</f>
        <v>44786.400694444441</v>
      </c>
      <c r="D6" s="321">
        <f>'A.2.4. Cálculo PM10 y VM'!M20</f>
        <v>91.968738091765289</v>
      </c>
      <c r="F6" s="314">
        <f>'A.2.7. Conc. Metales 10°C'!H79</f>
        <v>0.82075418143315604</v>
      </c>
      <c r="H6" s="223">
        <f>'A.2.7. Conc. Metales 10°C'!H63</f>
        <v>7.1283647438540364E-3</v>
      </c>
    </row>
    <row r="7" spans="2:10" x14ac:dyDescent="0.2">
      <c r="B7" s="231">
        <f>'A.2.4. Cálculo PM10 y VM'!E21</f>
        <v>44786.427083333336</v>
      </c>
      <c r="C7" s="232">
        <f>'A.2.4. Cálculo PM10 y VM'!F21</f>
        <v>44787.420138888891</v>
      </c>
      <c r="D7" s="321">
        <f>'A.2.4. Cálculo PM10 y VM'!M21</f>
        <v>106.72659303537165</v>
      </c>
      <c r="F7" s="314">
        <f>'A.2.7. Conc. Metales 10°C'!I79</f>
        <v>0.40185741655356189</v>
      </c>
      <c r="H7" s="223">
        <f>'A.2.7. Conc. Metales 10°C'!I63</f>
        <v>2.1733207593508559E-3</v>
      </c>
    </row>
    <row r="8" spans="2:10" ht="12.75" hidden="1" thickBot="1" x14ac:dyDescent="0.25">
      <c r="B8" s="234">
        <f>'A.2.4. Cálculo PM10 y VM'!E22</f>
        <v>0</v>
      </c>
      <c r="C8" s="235">
        <f>'A.2.4. Cálculo PM10 y VM'!F22</f>
        <v>0</v>
      </c>
      <c r="D8" s="236" t="str">
        <f>'A.2.4. Cálculo PM10 y VM'!M22</f>
        <v/>
      </c>
      <c r="F8" s="224" t="e">
        <f>'A.2.7. Conc. Metales 10°C'!J79</f>
        <v>#DIV/0!</v>
      </c>
      <c r="H8" s="223" t="e">
        <f>'A.2.7. Conc. Metales 10°C'!J63</f>
        <v>#DIV/0!</v>
      </c>
    </row>
    <row r="9" spans="2:10" x14ac:dyDescent="0.2">
      <c r="B9" s="222"/>
    </row>
    <row r="10" spans="2:10" x14ac:dyDescent="0.2">
      <c r="B10" s="242" t="s">
        <v>211</v>
      </c>
      <c r="C10" s="243"/>
      <c r="D10" s="322">
        <f>AVERAGE(D3:D7)</f>
        <v>90.655826994206848</v>
      </c>
      <c r="E10" s="243"/>
      <c r="F10" s="245">
        <f>AVERAGE(F3:F7)</f>
        <v>0.81818309123986788</v>
      </c>
      <c r="G10" s="243"/>
      <c r="H10" s="313">
        <f>AVERAGE(H3:H7)</f>
        <v>3.2695395472858929E-3</v>
      </c>
    </row>
    <row r="11" spans="2:10" ht="13.5" x14ac:dyDescent="0.2">
      <c r="B11" s="251"/>
      <c r="C11" s="248"/>
      <c r="D11" s="247" t="s">
        <v>212</v>
      </c>
      <c r="E11" s="248"/>
      <c r="F11" s="249">
        <v>0.5</v>
      </c>
      <c r="G11" s="248"/>
      <c r="H11" s="250">
        <v>2.5000000000000001E-2</v>
      </c>
    </row>
    <row r="13" spans="2:10" ht="25.5" x14ac:dyDescent="0.2">
      <c r="F13" s="238" t="s">
        <v>205</v>
      </c>
      <c r="H13" s="238" t="s">
        <v>208</v>
      </c>
      <c r="I13" s="240" t="s">
        <v>210</v>
      </c>
    </row>
    <row r="14" spans="2:10" x14ac:dyDescent="0.2">
      <c r="F14" s="224">
        <f>'A.2.5. Conc. de Metales PM 10'!E79</f>
        <v>0.57317861442555118</v>
      </c>
      <c r="H14" s="223">
        <f>'A.2.5. Conc. de Metales PM 10'!E63</f>
        <v>1.3833815937369252E-3</v>
      </c>
    </row>
    <row r="15" spans="2:10" x14ac:dyDescent="0.2">
      <c r="F15" s="224">
        <f>'A.2.5. Conc. de Metales PM 10'!F79</f>
        <v>1.4624538817606032</v>
      </c>
      <c r="H15" s="223">
        <f>'A.2.5. Conc. de Metales PM 10'!F63</f>
        <v>3.3875773488338261E-3</v>
      </c>
    </row>
    <row r="16" spans="2:10" x14ac:dyDescent="0.2">
      <c r="F16" s="224">
        <f>'A.2.5. Conc. de Metales PM 10'!G79</f>
        <v>0.78855925178228348</v>
      </c>
      <c r="H16" s="223">
        <f>'A.2.5. Conc. de Metales PM 10'!G63</f>
        <v>2.1662911924476042E-3</v>
      </c>
    </row>
    <row r="17" spans="2:8" x14ac:dyDescent="0.2">
      <c r="F17" s="224">
        <f>'A.2.5. Conc. de Metales PM 10'!H79</f>
        <v>0.80938996152564013</v>
      </c>
      <c r="H17" s="223">
        <f>'A.2.5. Conc. de Metales PM 10'!H63</f>
        <v>7.029664906116154E-3</v>
      </c>
    </row>
    <row r="18" spans="2:8" x14ac:dyDescent="0.2">
      <c r="F18" s="224">
        <f>'A.2.5. Conc. de Metales PM 10'!I79</f>
        <v>0.39786079118403256</v>
      </c>
      <c r="H18" s="223">
        <f>'A.2.5. Conc. de Metales PM 10'!I63</f>
        <v>2.1517062549889867E-3</v>
      </c>
    </row>
    <row r="19" spans="2:8" hidden="1" x14ac:dyDescent="0.2">
      <c r="B19" s="222"/>
      <c r="C19" s="222"/>
      <c r="F19" s="224" t="e">
        <f>'A.2.5. Conc. de Metales PM 10'!J79</f>
        <v>#DIV/0!</v>
      </c>
      <c r="H19" s="223" t="e">
        <f>'A.2.5. Conc. de Metales PM 10'!J63</f>
        <v>#DIV/0!</v>
      </c>
    </row>
    <row r="20" spans="2:8" x14ac:dyDescent="0.2">
      <c r="B20" s="222"/>
      <c r="C20" s="222"/>
      <c r="F20" s="224"/>
      <c r="H20" s="223"/>
    </row>
    <row r="21" spans="2:8" x14ac:dyDescent="0.2">
      <c r="B21" s="242" t="s">
        <v>211</v>
      </c>
      <c r="C21" s="243"/>
      <c r="D21" s="244"/>
      <c r="E21" s="243"/>
      <c r="F21" s="293">
        <f>AVERAGE(F14:F18)</f>
        <v>0.80628850013562214</v>
      </c>
      <c r="G21" s="243"/>
      <c r="H21" s="245">
        <f>AVERAGE(H14:H18)</f>
        <v>3.2237242592246993E-3</v>
      </c>
    </row>
    <row r="22" spans="2:8" ht="13.5" x14ac:dyDescent="0.2">
      <c r="B22" s="252"/>
      <c r="C22" s="252"/>
      <c r="D22" s="247" t="s">
        <v>197</v>
      </c>
      <c r="E22" s="252"/>
      <c r="F22" s="248">
        <v>1.5</v>
      </c>
      <c r="G22" s="252"/>
      <c r="H22" s="253" t="s">
        <v>213</v>
      </c>
    </row>
    <row r="24" spans="2:8" ht="14.25" thickBot="1" x14ac:dyDescent="0.25">
      <c r="B24" s="512" t="s">
        <v>215</v>
      </c>
      <c r="C24" s="512"/>
      <c r="D24" s="512"/>
    </row>
    <row r="25" spans="2:8" ht="27.75" thickBot="1" x14ac:dyDescent="0.25">
      <c r="B25" s="225" t="s">
        <v>27</v>
      </c>
      <c r="C25" s="226" t="s">
        <v>28</v>
      </c>
      <c r="D25" s="227" t="s">
        <v>204</v>
      </c>
    </row>
    <row r="26" spans="2:8" x14ac:dyDescent="0.2">
      <c r="B26" s="228" t="e">
        <f>#REF!</f>
        <v>#REF!</v>
      </c>
      <c r="C26" s="229" t="e">
        <f>#REF!</f>
        <v>#REF!</v>
      </c>
      <c r="D26" s="230" t="e">
        <f>#REF!</f>
        <v>#REF!</v>
      </c>
    </row>
    <row r="27" spans="2:8" x14ac:dyDescent="0.2">
      <c r="B27" s="231" t="e">
        <f>#REF!</f>
        <v>#REF!</v>
      </c>
      <c r="C27" s="232" t="e">
        <f>#REF!</f>
        <v>#REF!</v>
      </c>
      <c r="D27" s="233" t="e">
        <f>#REF!</f>
        <v>#REF!</v>
      </c>
    </row>
    <row r="28" spans="2:8" x14ac:dyDescent="0.2">
      <c r="B28" s="231" t="e">
        <f>#REF!</f>
        <v>#REF!</v>
      </c>
      <c r="C28" s="232" t="e">
        <f>#REF!</f>
        <v>#REF!</v>
      </c>
      <c r="D28" s="233" t="e">
        <f>#REF!</f>
        <v>#REF!</v>
      </c>
    </row>
    <row r="29" spans="2:8" x14ac:dyDescent="0.2">
      <c r="B29" s="231" t="e">
        <f>#REF!</f>
        <v>#REF!</v>
      </c>
      <c r="C29" s="232" t="e">
        <f>#REF!</f>
        <v>#REF!</v>
      </c>
      <c r="D29" s="233" t="e">
        <f>#REF!</f>
        <v>#REF!</v>
      </c>
    </row>
    <row r="30" spans="2:8" ht="12.75" thickBot="1" x14ac:dyDescent="0.25">
      <c r="B30" s="234" t="e">
        <f>#REF!</f>
        <v>#REF!</v>
      </c>
      <c r="C30" s="235" t="e">
        <f>#REF!</f>
        <v>#REF!</v>
      </c>
      <c r="D30" s="236" t="e">
        <f>#REF!</f>
        <v>#REF!</v>
      </c>
    </row>
    <row r="32" spans="2:8" x14ac:dyDescent="0.2">
      <c r="B32" s="242" t="s">
        <v>211</v>
      </c>
      <c r="C32" s="243"/>
      <c r="D32" s="244" t="e">
        <f>AVERAGE(D26:D30)</f>
        <v>#REF!</v>
      </c>
      <c r="E32" s="243"/>
      <c r="F32" s="246" t="e">
        <f>AVERAGE(F26:F30)</f>
        <v>#DIV/0!</v>
      </c>
      <c r="G32" s="243"/>
      <c r="H32" s="245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13" t="s">
        <v>35</v>
      </c>
      <c r="B1" s="513"/>
      <c r="C1" s="513"/>
      <c r="D1" s="513"/>
      <c r="E1" s="513"/>
      <c r="F1" s="513"/>
      <c r="G1" s="513"/>
    </row>
    <row r="2" spans="1:7" ht="18.75" customHeight="1" x14ac:dyDescent="0.2">
      <c r="A2" s="513" t="s">
        <v>49</v>
      </c>
      <c r="B2" s="513"/>
      <c r="C2" s="513"/>
      <c r="D2" s="513"/>
      <c r="E2" s="513"/>
      <c r="F2" s="513"/>
      <c r="G2" s="513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13" t="s">
        <v>50</v>
      </c>
      <c r="B16" s="513"/>
      <c r="C16" s="513"/>
      <c r="D16" s="513"/>
      <c r="E16" s="513"/>
      <c r="F16" s="513"/>
      <c r="G16" s="513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13" t="s">
        <v>55</v>
      </c>
      <c r="B25" s="513"/>
      <c r="C25" s="513"/>
      <c r="D25" s="513"/>
      <c r="E25" s="513"/>
      <c r="F25" s="513"/>
      <c r="G25" s="513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2022-09-10T14:51:51Z</dcterms:modified>
</cp:coreProperties>
</file>